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705" windowHeight="11985"/>
  </bookViews>
  <sheets>
    <sheet name=" Приложение 3 " sheetId="9" r:id="rId1"/>
  </sheets>
  <definedNames>
    <definedName name="_xlnm._FilterDatabase" localSheetId="0" hidden="1">' Приложение 3 '!$A$8:$I$49</definedName>
  </definedNames>
  <calcPr calcId="125725"/>
</workbook>
</file>

<file path=xl/calcChain.xml><?xml version="1.0" encoding="utf-8"?>
<calcChain xmlns="http://schemas.openxmlformats.org/spreadsheetml/2006/main">
  <c r="G42" i="9"/>
  <c r="G191" l="1"/>
  <c r="F39" l="1"/>
  <c r="F44"/>
  <c r="F42" s="1"/>
  <c r="H227"/>
  <c r="H220"/>
  <c r="H213"/>
  <c r="H206"/>
  <c r="H203"/>
  <c r="H201"/>
  <c r="H199"/>
  <c r="H198"/>
  <c r="H194"/>
  <c r="H192"/>
  <c r="H188"/>
  <c r="H181"/>
  <c r="H177"/>
  <c r="H173"/>
  <c r="H169"/>
  <c r="H165"/>
  <c r="H160"/>
  <c r="H155"/>
  <c r="H151"/>
  <c r="H149"/>
  <c r="H143"/>
  <c r="H140"/>
  <c r="H138"/>
  <c r="H135"/>
  <c r="H133"/>
  <c r="H130"/>
  <c r="H127"/>
  <c r="H125"/>
  <c r="H120"/>
  <c r="H114"/>
  <c r="H112"/>
  <c r="H110"/>
  <c r="H103"/>
  <c r="H96"/>
  <c r="H84"/>
  <c r="H81"/>
  <c r="H74"/>
  <c r="H71"/>
  <c r="H68"/>
  <c r="H64"/>
  <c r="H60"/>
  <c r="H54"/>
  <c r="H51"/>
  <c r="H49"/>
  <c r="H47"/>
  <c r="H44"/>
  <c r="H43"/>
  <c r="H41"/>
  <c r="H39"/>
  <c r="H33"/>
  <c r="H27"/>
  <c r="H24"/>
  <c r="H22"/>
  <c r="H21"/>
  <c r="H15"/>
  <c r="G38" l="1"/>
  <c r="G205" l="1"/>
  <c r="F205"/>
  <c r="G204"/>
  <c r="F204"/>
  <c r="G134"/>
  <c r="F134"/>
  <c r="G129"/>
  <c r="F129"/>
  <c r="F128" s="1"/>
  <c r="G128"/>
  <c r="G124"/>
  <c r="F124"/>
  <c r="G95"/>
  <c r="F95"/>
  <c r="G70"/>
  <c r="F70"/>
  <c r="F69" s="1"/>
  <c r="G73"/>
  <c r="F73"/>
  <c r="F72" s="1"/>
  <c r="G67"/>
  <c r="F67"/>
  <c r="F66" s="1"/>
  <c r="G66"/>
  <c r="G20"/>
  <c r="F20"/>
  <c r="H128" l="1"/>
  <c r="H129"/>
  <c r="H134"/>
  <c r="H204"/>
  <c r="H205"/>
  <c r="H20"/>
  <c r="G72"/>
  <c r="H72" s="1"/>
  <c r="H73"/>
  <c r="G69"/>
  <c r="H69" s="1"/>
  <c r="H70"/>
  <c r="H66"/>
  <c r="H67"/>
  <c r="H95"/>
  <c r="H124"/>
  <c r="F38"/>
  <c r="F65"/>
  <c r="G65" l="1"/>
  <c r="H65" s="1"/>
  <c r="H38"/>
  <c r="G111"/>
  <c r="F111"/>
  <c r="H111" l="1"/>
  <c r="G26"/>
  <c r="F26"/>
  <c r="F25" s="1"/>
  <c r="G25" l="1"/>
  <c r="H25" s="1"/>
  <c r="H26"/>
  <c r="G150"/>
  <c r="F150"/>
  <c r="G148"/>
  <c r="F148"/>
  <c r="G48"/>
  <c r="F48"/>
  <c r="H48" l="1"/>
  <c r="H148"/>
  <c r="H150"/>
  <c r="F147"/>
  <c r="F146" s="1"/>
  <c r="F145" s="1"/>
  <c r="G147"/>
  <c r="F122"/>
  <c r="H122" s="1"/>
  <c r="F90"/>
  <c r="H90" s="1"/>
  <c r="G113"/>
  <c r="F113"/>
  <c r="H113" l="1"/>
  <c r="H42"/>
  <c r="G146"/>
  <c r="H147"/>
  <c r="G145" l="1"/>
  <c r="H145" s="1"/>
  <c r="H146"/>
  <c r="G142"/>
  <c r="F142"/>
  <c r="F141" s="1"/>
  <c r="G141"/>
  <c r="G132"/>
  <c r="F132"/>
  <c r="F131" s="1"/>
  <c r="G172"/>
  <c r="F172"/>
  <c r="G168"/>
  <c r="G167" s="1"/>
  <c r="F168"/>
  <c r="F167" s="1"/>
  <c r="G166"/>
  <c r="G154"/>
  <c r="F154"/>
  <c r="F153" s="1"/>
  <c r="G152"/>
  <c r="G14"/>
  <c r="F14"/>
  <c r="G139"/>
  <c r="F139"/>
  <c r="F126"/>
  <c r="F123" s="1"/>
  <c r="H139" l="1"/>
  <c r="H14"/>
  <c r="H168"/>
  <c r="H172"/>
  <c r="F152"/>
  <c r="H153"/>
  <c r="G131"/>
  <c r="H131" s="1"/>
  <c r="H132"/>
  <c r="F166"/>
  <c r="H166" s="1"/>
  <c r="H167"/>
  <c r="H152"/>
  <c r="H154"/>
  <c r="H141"/>
  <c r="H142"/>
  <c r="G121"/>
  <c r="F121"/>
  <c r="G126"/>
  <c r="G226"/>
  <c r="F226"/>
  <c r="G222"/>
  <c r="F222"/>
  <c r="G219"/>
  <c r="F219"/>
  <c r="F218" s="1"/>
  <c r="F217" s="1"/>
  <c r="F216" s="1"/>
  <c r="F215" s="1"/>
  <c r="F214" s="1"/>
  <c r="G212"/>
  <c r="F212"/>
  <c r="F211" s="1"/>
  <c r="G202"/>
  <c r="F202"/>
  <c r="G200"/>
  <c r="F200"/>
  <c r="G197"/>
  <c r="F197"/>
  <c r="G193"/>
  <c r="F193"/>
  <c r="F191"/>
  <c r="H191" s="1"/>
  <c r="G187"/>
  <c r="F187"/>
  <c r="F186" s="1"/>
  <c r="F185" s="1"/>
  <c r="G180"/>
  <c r="F180"/>
  <c r="F179" s="1"/>
  <c r="F178" s="1"/>
  <c r="G176"/>
  <c r="F176"/>
  <c r="F175" s="1"/>
  <c r="F174" s="1"/>
  <c r="F171"/>
  <c r="G164"/>
  <c r="F164"/>
  <c r="F163" s="1"/>
  <c r="F162" s="1"/>
  <c r="G159"/>
  <c r="F159"/>
  <c r="F158" s="1"/>
  <c r="F157" s="1"/>
  <c r="F156" s="1"/>
  <c r="G137"/>
  <c r="F137"/>
  <c r="F136" s="1"/>
  <c r="G119"/>
  <c r="F119"/>
  <c r="G109"/>
  <c r="F109"/>
  <c r="F108" s="1"/>
  <c r="F107" s="1"/>
  <c r="G102"/>
  <c r="F102"/>
  <c r="G94"/>
  <c r="F94"/>
  <c r="F93" s="1"/>
  <c r="G89"/>
  <c r="F89"/>
  <c r="F88" s="1"/>
  <c r="F87" s="1"/>
  <c r="F86" s="1"/>
  <c r="F85" s="1"/>
  <c r="G83"/>
  <c r="F83"/>
  <c r="F82" s="1"/>
  <c r="G80"/>
  <c r="F80"/>
  <c r="F79" s="1"/>
  <c r="G63"/>
  <c r="F63"/>
  <c r="F62" s="1"/>
  <c r="G59"/>
  <c r="F59"/>
  <c r="G53"/>
  <c r="F53"/>
  <c r="F52" s="1"/>
  <c r="G50"/>
  <c r="F50"/>
  <c r="G46"/>
  <c r="F46"/>
  <c r="G40"/>
  <c r="G37" s="1"/>
  <c r="F40"/>
  <c r="F37" s="1"/>
  <c r="G32"/>
  <c r="F32"/>
  <c r="F31" s="1"/>
  <c r="F30" s="1"/>
  <c r="F29" s="1"/>
  <c r="F28" s="1"/>
  <c r="G31"/>
  <c r="G23"/>
  <c r="H23" s="1"/>
  <c r="F23"/>
  <c r="G13"/>
  <c r="F13"/>
  <c r="F12" s="1"/>
  <c r="F11" s="1"/>
  <c r="F10" s="1"/>
  <c r="H126" l="1"/>
  <c r="G123"/>
  <c r="H121"/>
  <c r="G30"/>
  <c r="H31"/>
  <c r="G158"/>
  <c r="H159"/>
  <c r="G211"/>
  <c r="H212"/>
  <c r="G218"/>
  <c r="H219"/>
  <c r="G221"/>
  <c r="H222"/>
  <c r="G224"/>
  <c r="H226"/>
  <c r="H32"/>
  <c r="H40"/>
  <c r="H46"/>
  <c r="H50"/>
  <c r="H53"/>
  <c r="H119"/>
  <c r="H193"/>
  <c r="H197"/>
  <c r="H200"/>
  <c r="H202"/>
  <c r="F170"/>
  <c r="H170" s="1"/>
  <c r="H171"/>
  <c r="G186"/>
  <c r="H187"/>
  <c r="G179"/>
  <c r="H180"/>
  <c r="G175"/>
  <c r="H176"/>
  <c r="G163"/>
  <c r="H164"/>
  <c r="G136"/>
  <c r="H136" s="1"/>
  <c r="H137"/>
  <c r="G108"/>
  <c r="H109"/>
  <c r="G101"/>
  <c r="H102"/>
  <c r="G93"/>
  <c r="H93" s="1"/>
  <c r="H94"/>
  <c r="G88"/>
  <c r="H89"/>
  <c r="G82"/>
  <c r="H82" s="1"/>
  <c r="H83"/>
  <c r="G79"/>
  <c r="H79" s="1"/>
  <c r="H80"/>
  <c r="G62"/>
  <c r="H63"/>
  <c r="G58"/>
  <c r="H59"/>
  <c r="G52"/>
  <c r="H52" s="1"/>
  <c r="G12"/>
  <c r="H13"/>
  <c r="G45"/>
  <c r="F45"/>
  <c r="F161"/>
  <c r="F144" s="1"/>
  <c r="F36"/>
  <c r="F118"/>
  <c r="F117" s="1"/>
  <c r="F116" s="1"/>
  <c r="F196"/>
  <c r="F195" s="1"/>
  <c r="G118"/>
  <c r="H118" s="1"/>
  <c r="G19"/>
  <c r="G190"/>
  <c r="G189" s="1"/>
  <c r="G196"/>
  <c r="G195" s="1"/>
  <c r="F78"/>
  <c r="F77" s="1"/>
  <c r="F76" s="1"/>
  <c r="F190"/>
  <c r="F189" s="1"/>
  <c r="F19"/>
  <c r="F91"/>
  <c r="F92"/>
  <c r="F210"/>
  <c r="H210" s="1"/>
  <c r="F209"/>
  <c r="F208" s="1"/>
  <c r="F207" s="1"/>
  <c r="G91"/>
  <c r="H91" s="1"/>
  <c r="G92"/>
  <c r="F106"/>
  <c r="F105" s="1"/>
  <c r="F224"/>
  <c r="G225"/>
  <c r="F58"/>
  <c r="F57" s="1"/>
  <c r="F61"/>
  <c r="F101"/>
  <c r="F100" s="1"/>
  <c r="F99" s="1"/>
  <c r="F98" s="1"/>
  <c r="F97" s="1"/>
  <c r="F221"/>
  <c r="F225"/>
  <c r="G117" l="1"/>
  <c r="H123"/>
  <c r="H186"/>
  <c r="G185"/>
  <c r="H185" s="1"/>
  <c r="H225"/>
  <c r="G78"/>
  <c r="H78" s="1"/>
  <c r="H190"/>
  <c r="H189" s="1"/>
  <c r="G223"/>
  <c r="H224"/>
  <c r="G217"/>
  <c r="H218"/>
  <c r="G209"/>
  <c r="H211"/>
  <c r="G157"/>
  <c r="H158"/>
  <c r="G29"/>
  <c r="H30"/>
  <c r="H45"/>
  <c r="H221"/>
  <c r="H196"/>
  <c r="H195" s="1"/>
  <c r="H92"/>
  <c r="H19"/>
  <c r="G178"/>
  <c r="H178" s="1"/>
  <c r="H179"/>
  <c r="G174"/>
  <c r="H174" s="1"/>
  <c r="H175"/>
  <c r="G162"/>
  <c r="H163"/>
  <c r="G107"/>
  <c r="H108"/>
  <c r="G100"/>
  <c r="H101"/>
  <c r="G87"/>
  <c r="H88"/>
  <c r="G77"/>
  <c r="G61"/>
  <c r="H61" s="1"/>
  <c r="H62"/>
  <c r="G57"/>
  <c r="H58"/>
  <c r="G36"/>
  <c r="H36" s="1"/>
  <c r="H37"/>
  <c r="G11"/>
  <c r="G10" s="1"/>
  <c r="H10" s="1"/>
  <c r="H12"/>
  <c r="F115"/>
  <c r="F104" s="1"/>
  <c r="F18"/>
  <c r="F17" s="1"/>
  <c r="F16" s="1"/>
  <c r="G18"/>
  <c r="F184"/>
  <c r="F35"/>
  <c r="F34" s="1"/>
  <c r="F56"/>
  <c r="F55" s="1"/>
  <c r="F223"/>
  <c r="F75"/>
  <c r="G35" l="1"/>
  <c r="G184"/>
  <c r="H184" s="1"/>
  <c r="G28"/>
  <c r="H28" s="1"/>
  <c r="H29"/>
  <c r="G156"/>
  <c r="H156" s="1"/>
  <c r="H157"/>
  <c r="G208"/>
  <c r="H209"/>
  <c r="G216"/>
  <c r="H217"/>
  <c r="H223"/>
  <c r="H162"/>
  <c r="G161"/>
  <c r="G116"/>
  <c r="H117"/>
  <c r="H107"/>
  <c r="G106"/>
  <c r="G99"/>
  <c r="H100"/>
  <c r="G86"/>
  <c r="H87"/>
  <c r="G76"/>
  <c r="H77"/>
  <c r="H57"/>
  <c r="G56"/>
  <c r="G34"/>
  <c r="H34" s="1"/>
  <c r="H35"/>
  <c r="G17"/>
  <c r="H18"/>
  <c r="H11"/>
  <c r="F183"/>
  <c r="F182" s="1"/>
  <c r="F9"/>
  <c r="G183" l="1"/>
  <c r="G182" s="1"/>
  <c r="H182" s="1"/>
  <c r="G215"/>
  <c r="H216"/>
  <c r="G207"/>
  <c r="H207" s="1"/>
  <c r="H208"/>
  <c r="G144"/>
  <c r="H144" s="1"/>
  <c r="H161"/>
  <c r="G115"/>
  <c r="H115" s="1"/>
  <c r="H116"/>
  <c r="G105"/>
  <c r="H106"/>
  <c r="G98"/>
  <c r="H99"/>
  <c r="G85"/>
  <c r="H85" s="1"/>
  <c r="H86"/>
  <c r="H76"/>
  <c r="G55"/>
  <c r="H55" s="1"/>
  <c r="H56"/>
  <c r="G16"/>
  <c r="H17"/>
  <c r="F228"/>
  <c r="G75" l="1"/>
  <c r="H75" s="1"/>
  <c r="H183"/>
  <c r="G214"/>
  <c r="H214" s="1"/>
  <c r="H215"/>
  <c r="H105"/>
  <c r="G104"/>
  <c r="H104" s="1"/>
  <c r="G97"/>
  <c r="H97" s="1"/>
  <c r="H98"/>
  <c r="H16"/>
  <c r="G9"/>
  <c r="H9" s="1"/>
  <c r="G228" l="1"/>
  <c r="H228" s="1"/>
</calcChain>
</file>

<file path=xl/sharedStrings.xml><?xml version="1.0" encoding="utf-8"?>
<sst xmlns="http://schemas.openxmlformats.org/spreadsheetml/2006/main" count="812" uniqueCount="209">
  <si>
    <t>городского поселения Березово</t>
  </si>
  <si>
    <t>(тыс.руб.)</t>
  </si>
  <si>
    <t xml:space="preserve">Наименование </t>
  </si>
  <si>
    <t>ЦСР</t>
  </si>
  <si>
    <t>Сумма</t>
  </si>
  <si>
    <t>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</si>
  <si>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</si>
  <si>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</si>
  <si>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</si>
  <si>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"Информационное общество городского поселения Берёзово  на 2014-2018 годы".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</si>
  <si>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</si>
  <si>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</si>
  <si>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</si>
  <si>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</si>
  <si>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Муниципальная  программа "Социальная поддержка жителей городского поселения Берёзово на 2014 -2018 годы".</t>
  </si>
  <si>
    <t>Подпрограмма 1."Дети Югры ".</t>
  </si>
  <si>
    <t>ВР</t>
  </si>
  <si>
    <t>Социальное обеспечение и иные выплаты населению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</si>
  <si>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</si>
  <si>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</si>
  <si>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государственных (муниципальных) нужд</t>
  </si>
  <si>
    <t>Иные бюджетные ассигнования</t>
  </si>
  <si>
    <t>Уплата налогов, сборов и иных платежей</t>
  </si>
  <si>
    <t>Расходы на выплату персоналу казенных учреждений</t>
  </si>
  <si>
    <t>800</t>
  </si>
  <si>
    <t>Услуги в области информационных технологий</t>
  </si>
  <si>
    <t>Предоставление субсидий организациям на реализацию муниципальной программы "Развитие транспортной системы городского поселения Берёзово на 2014-2020 годы"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</si>
  <si>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</si>
  <si>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 по муниципальной программе "Развитие транспортной системы городского поселения Берёзово на 2014-2018 годы подпрограмма "Дорожное хозяйство".</t>
  </si>
  <si>
    <t>Расходы на выплаты персоналу государственных (муниципальных) органов</t>
  </si>
  <si>
    <t>27 0 0000</t>
  </si>
  <si>
    <t>27 1 0000</t>
  </si>
  <si>
    <t>27 1 2108</t>
  </si>
  <si>
    <t>27 2 0000</t>
  </si>
  <si>
    <t>27 2 2108</t>
  </si>
  <si>
    <t>27 3 0000</t>
  </si>
  <si>
    <t>27 3 2108</t>
  </si>
  <si>
    <t>27 4 0000</t>
  </si>
  <si>
    <t>27 4 2108</t>
  </si>
  <si>
    <t>27 5 0000</t>
  </si>
  <si>
    <t>27 5 2108</t>
  </si>
  <si>
    <t>Расходы на обеспечение функций муниципальных органов</t>
  </si>
  <si>
    <t>05 0 0000</t>
  </si>
  <si>
    <t>Подпрограмма "Регулирование качества окружающей среды"</t>
  </si>
  <si>
    <t xml:space="preserve">Общегосударственные вопросы </t>
  </si>
  <si>
    <t>Функционирование высшего должностного лица субъекта Российской Федерации и муниципального образования</t>
  </si>
  <si>
    <t>2</t>
  </si>
  <si>
    <t>01</t>
  </si>
  <si>
    <t>02</t>
  </si>
  <si>
    <t>00</t>
  </si>
  <si>
    <t>100</t>
  </si>
  <si>
    <t>120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</si>
  <si>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Совершенствование системы управления в администрации городского поселения Берёзово"</t>
    </r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</si>
  <si>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</si>
  <si>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</si>
  <si>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25 0 0000</t>
  </si>
  <si>
    <t>25 1 0000</t>
  </si>
  <si>
    <t>25 1 7040</t>
  </si>
  <si>
    <t>25 1 0204</t>
  </si>
  <si>
    <t>Резервные фонды</t>
  </si>
  <si>
    <t>Резервные средства</t>
  </si>
  <si>
    <t>870</t>
  </si>
  <si>
    <t>Другие общегосударственные вопросы</t>
  </si>
  <si>
    <t>25 1 0059</t>
  </si>
  <si>
    <t>РР</t>
  </si>
  <si>
    <t>ПР</t>
  </si>
  <si>
    <t>Реализация мероприятий муниципальной  программы "Повышение эффективности муниципального управления в  городском поселении Березово на 2014-2018 годы"</t>
  </si>
  <si>
    <t>03</t>
  </si>
  <si>
    <t>09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</si>
  <si>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</si>
  <si>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</si>
  <si>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</si>
  <si>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1." Организация и обеспечение мероприятий в сфере гражданской обороны, защиты населения и территории от чрезвычайных ситуаций".</t>
    </r>
  </si>
  <si>
    <t>14 0 0000</t>
  </si>
  <si>
    <t>Транспорт</t>
  </si>
  <si>
    <t>08</t>
  </si>
  <si>
    <t>18 0 000</t>
  </si>
  <si>
    <t>18 2 0000</t>
  </si>
  <si>
    <t>18 2 6707</t>
  </si>
  <si>
    <t>Дорожное хозяйство (дорожные фонды)</t>
  </si>
  <si>
    <t>18 6 0000</t>
  </si>
  <si>
    <t>18 6 2108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</si>
  <si>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</si>
  <si>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</si>
  <si>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Берёзово на 2014-2018 годы"</t>
  </si>
  <si>
    <t>17 1 0000</t>
  </si>
  <si>
    <t>17 1 2128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</si>
  <si>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</si>
  <si>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</si>
  <si>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</si>
  <si>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</si>
  <si>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12 0 0000</t>
  </si>
  <si>
    <t>12 1 0000</t>
  </si>
  <si>
    <t>12 1 2108</t>
  </si>
  <si>
    <t>Коммунальное хозяйство</t>
  </si>
  <si>
    <t>Благоустройство</t>
  </si>
  <si>
    <t>Муниципальная программа "Доступная среда в  городском поселения Берёзово  на 2014-2016 годы"</t>
  </si>
  <si>
    <t>Культура и кинематография</t>
  </si>
  <si>
    <t>13 2 0000</t>
  </si>
  <si>
    <t>14</t>
  </si>
  <si>
    <t>Иные межбюджетные трансферты</t>
  </si>
  <si>
    <t>03 0 0000</t>
  </si>
  <si>
    <t>03 1 0000</t>
  </si>
  <si>
    <t>ИТОГО РАСХОДОВ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</si>
  <si>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</si>
  <si>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</si>
  <si>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Берёзово " на 2014-2018 годы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</si>
  <si>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</si>
  <si>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Берёзово на 2014-2018 годы"</t>
  </si>
  <si>
    <t>Иные закупки товаров, работ и услуг для обеспечения государственных (муниципальных) нужд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</si>
  <si>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</si>
  <si>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13 0 0000</t>
  </si>
  <si>
    <t>00 0 0000</t>
  </si>
  <si>
    <t>0 00 0000</t>
  </si>
  <si>
    <t>14 1 0000</t>
  </si>
  <si>
    <t>14 2 0000</t>
  </si>
  <si>
    <t>07 1 0000</t>
  </si>
  <si>
    <t>05 1 0000</t>
  </si>
  <si>
    <t>15 1 2126</t>
  </si>
  <si>
    <t>04 0 0000</t>
  </si>
  <si>
    <t>15 0 0000</t>
  </si>
  <si>
    <t>15 1 0000</t>
  </si>
  <si>
    <t>25 1 7080</t>
  </si>
  <si>
    <t>07 0 0000</t>
  </si>
  <si>
    <t>17 0 0000</t>
  </si>
  <si>
    <t>13 2 7061</t>
  </si>
  <si>
    <t>Расходы городских и сельских поселений по софинансированию муниципальных программ</t>
  </si>
  <si>
    <t>Культура</t>
  </si>
  <si>
    <t>14 1 7020</t>
  </si>
  <si>
    <t>25 1 2106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</si>
  <si>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Дорожное хозяйство.</t>
    </r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</si>
  <si>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. Автомобильный транспорт.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</si>
  <si>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Энергоснабжение и содержание систем наружного освещения на территории городского поселения Беерёзово"</t>
    </r>
  </si>
  <si>
    <r>
      <rPr>
        <b/>
        <i/>
        <sz val="11"/>
        <rFont val="Times New Roman"/>
        <family val="1"/>
        <charset val="204"/>
      </rPr>
      <t>Подпрограмма .</t>
    </r>
    <r>
      <rPr>
        <i/>
        <sz val="11"/>
        <rFont val="Times New Roman"/>
        <family val="1"/>
        <charset val="204"/>
      </rPr>
      <t xml:space="preserve"> " Озеленение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</si>
  <si>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Организация и содержание мест захоронения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</si>
  <si>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" Природоохранные мероприятия  на территории городского поселения Берёзово"</t>
    </r>
  </si>
  <si>
    <r>
      <rPr>
        <b/>
        <i/>
        <sz val="11"/>
        <rFont val="Times New Roman"/>
        <family val="1"/>
        <charset val="204"/>
      </rPr>
      <t>Подпрограмма</t>
    </r>
    <r>
      <rPr>
        <i/>
        <sz val="11"/>
        <rFont val="Times New Roman"/>
        <family val="1"/>
        <charset val="204"/>
      </rPr>
      <t xml:space="preserve"> ." Формирование  и содержание муниципального имущества на территории городского поселения Берёзово"</t>
    </r>
  </si>
  <si>
    <t>Подпрограмма ."Обеспечение прав граждан на доступ к культурным ценностям и информации ".</t>
  </si>
  <si>
    <t>Расходы местного бюджета по  софинансированию  муниципальных  программ</t>
  </si>
  <si>
    <t>Подпрограмма "Совершенствование системы управления в городском поселении Берёзово"</t>
  </si>
  <si>
    <t>Физическая культура и спорт</t>
  </si>
  <si>
    <t xml:space="preserve">Физическая культура </t>
  </si>
  <si>
    <t>Подпрограмма."Профилактика  незаконного оборота и потребления наркотических средств  и психотропных веществ ".</t>
  </si>
  <si>
    <t>Межбюджетные трансферты общего характера передаваемые бюджетам субъектов Российской Федерации и муниципальных образований общего характера</t>
  </si>
  <si>
    <t>Прочие межбюджетные трансферты  общего характера</t>
  </si>
  <si>
    <t>Подпрограмма " Совершенствование системы управления в администрации городского поселения Берёзово"</t>
  </si>
  <si>
    <t>Расходы по переданным полномочиям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</si>
  <si>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"Укрепление пожарной безопасности"</t>
    </r>
  </si>
  <si>
    <t>Реализация мероприятий по укреплению пожарной безопасности</t>
  </si>
  <si>
    <t>14 2 2123</t>
  </si>
  <si>
    <t>14 1 2108</t>
  </si>
  <si>
    <t>Подпрограмма  «Библиотечное дело»</t>
  </si>
  <si>
    <t>05 5 0000</t>
  </si>
  <si>
    <t> 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</si>
  <si>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05 5 0059</t>
  </si>
  <si>
    <t> 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</si>
  <si>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 Подпрограмма  «Народное творчество и традиционная культура»</t>
  </si>
  <si>
    <t>05 9 0059</t>
  </si>
  <si>
    <t>05 9 0000</t>
  </si>
  <si>
    <t xml:space="preserve">Управление Резервным фондом 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</si>
  <si>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Совершенствование системы управления в  администрации городского поселения Берёзово"</t>
    </r>
  </si>
  <si>
    <t>Расходы поселения по софинансированию муниципальной программы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</si>
  <si>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Содействие трудоустройству граждан".</t>
    </r>
  </si>
  <si>
    <t>Реализация мероприятий муниципальная программы "Развитие жилищно-коммунального комплекса и повышение энергетической эффективности в городском поселении Берёзово на 2014-2018 годы".</t>
  </si>
  <si>
    <t>Межбюджетные трансферты</t>
  </si>
  <si>
    <t>к решению Совета депутатов</t>
  </si>
  <si>
    <t>12 1 7061</t>
  </si>
  <si>
    <t xml:space="preserve">Иные межбюджетные трансферты на реализацию мероприятий </t>
  </si>
  <si>
    <t>07 1 5604</t>
  </si>
  <si>
    <t>25 1 0240</t>
  </si>
  <si>
    <t>05 1 7061</t>
  </si>
  <si>
    <t>Расходы местного бюджета на софинансирование муниципальных программ</t>
  </si>
  <si>
    <t>12 4 7061</t>
  </si>
  <si>
    <t>12 1 5430</t>
  </si>
  <si>
    <t>1</t>
  </si>
  <si>
    <t>04 1 7061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</si>
  <si>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</si>
  <si>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Расходы на содержание главы муниципального образования</t>
  </si>
  <si>
    <t>Прочие мероприятия органов местного самоуправления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</si>
  <si>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 "Развитие информационного общества и обеспечение деятельности  органов местного самоуправления".  </t>
    </r>
  </si>
  <si>
    <t>Муниципальная программа "Обеспечение экологической безопасности в городском  поселении Берёзово  на 2014-2020 годы"</t>
  </si>
  <si>
    <t>Реализация мероприятий муниципальной программы "Обеспечение экологической безопасности в городском поселении Берёзово на 2014-2020 годы".</t>
  </si>
  <si>
    <t>Реализация мероприятий подпрограммы " Озеленение территории городского поселения Берёзово"</t>
  </si>
  <si>
    <t>Реализация мероприятий подпрограммы " Энергоснабжение и содержание систем наружного освещения на территории городского поселения Беерёзово"</t>
  </si>
  <si>
    <r>
      <rPr>
        <sz val="11"/>
        <rFont val="Times New Roman"/>
        <family val="1"/>
        <charset val="204"/>
      </rPr>
      <t>Реализация мероприятий подпрограммы</t>
    </r>
    <r>
      <rPr>
        <i/>
        <sz val="11"/>
        <rFont val="Times New Roman"/>
        <family val="1"/>
        <charset val="204"/>
      </rPr>
      <t xml:space="preserve">" </t>
    </r>
    <r>
      <rPr>
        <sz val="11"/>
        <rFont val="Times New Roman"/>
        <family val="1"/>
        <charset val="204"/>
      </rPr>
      <t>Организация и содержание мест захоронения на территории городского поселения Берёзово"</t>
    </r>
  </si>
  <si>
    <t>Реализация мероприятий подпрограммы " Природоохранные мероприятия  на территории городского поселения Берёзово"</t>
  </si>
  <si>
    <t>Реализация мероприятий подпрограммы" Формирование  и содержание муниципального имущества на территории городского поселения Берёзово"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</si>
  <si>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" Организация и обеспечение мероприятий в сфере гражданской обороны, защиты населения и территории от чрезвычайных ситуаций".</t>
    </r>
  </si>
  <si>
    <t>Приложение 3</t>
  </si>
  <si>
    <t>12 1 7060</t>
  </si>
  <si>
    <t>Закупка товаров, работ и услуг для государственных (муниципальных)  нужд</t>
  </si>
  <si>
    <t>Иные закупки товаров, работ и услуг для обеспечения  государственных (муниципальных) нужд</t>
  </si>
  <si>
    <t>Закупка товаров, работ и услуг для государственных (муниципальных)  нужд (праздники, печать)</t>
  </si>
  <si>
    <t>Закупка товаров, работ и  услуг для государственных (муниципальных)  нужд</t>
  </si>
  <si>
    <t>Пособия, компенсации и иные социальные выплаты гражданам, кроме публичных нормативных обязательств</t>
  </si>
  <si>
    <t>Мероприятия по организации отдыха и оздоровления детей</t>
  </si>
  <si>
    <t>03 1 2105</t>
  </si>
  <si>
    <t xml:space="preserve">Распределение бюджетных ассигнований по разделам, подразделам, целевым статьям (муниципальным программам городского поселения Берёзово и непрограммным направлениям деятельности), группам (группам и подгруппам) видов расходов классификации расходов бюджета городского поселения Берёзово на 2015 год </t>
  </si>
  <si>
    <t>Исполнение судебных актов</t>
  </si>
  <si>
    <t>Другие вопросы в области национальной безопасности и правоохранительной деятельности</t>
  </si>
  <si>
    <t>Реализация мероприятий муниципальной программы "Защита населения и территорий от чрезвычайных ситуаций, обеспечение пожарной безопасности в Березовском районе на 2014-2020 годы"</t>
  </si>
  <si>
    <t xml:space="preserve">Субсидии на создание условий для деятельности добровольных формирований населения по охране общественного порядка </t>
  </si>
  <si>
    <t>07 1 7061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</si>
  <si>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</t>
  </si>
  <si>
    <t xml:space="preserve">Субсидии на возмещение части затрат на уплату процентов по привлекаемым заемным средствам на оплату задолженности за энергоресурсы в рамках подпрограммы "Обеспечение равных прав потребителей на получение энергетических ресурсов" государственной программы </t>
  </si>
  <si>
    <t>Иные межбюджетные трансферты в рамках реализации наказов избирателей депутатам Думы Ханты-Мансийского автономного округа-Югры (бюджет автономного округа)</t>
  </si>
  <si>
    <t xml:space="preserve">Исполнение </t>
  </si>
  <si>
    <t>% исполнения</t>
  </si>
  <si>
    <t>от 25.12.2015 №138</t>
  </si>
</sst>
</file>

<file path=xl/styles.xml><?xml version="1.0" encoding="utf-8"?>
<styleSheet xmlns="http://schemas.openxmlformats.org/spreadsheetml/2006/main">
  <numFmts count="14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#,##0.0"/>
    <numFmt numFmtId="169" formatCode="_-* #,##0.00000_р_._-;\-* #,##0.00000_р_._-;_-* &quot;-&quot;?????_р_._-;_-@_-"/>
    <numFmt numFmtId="170" formatCode="#,##0.0000"/>
    <numFmt numFmtId="171" formatCode="000;;"/>
    <numFmt numFmtId="172" formatCode="0000"/>
    <numFmt numFmtId="173" formatCode="00;;"/>
    <numFmt numFmtId="174" formatCode="?"/>
    <numFmt numFmtId="175" formatCode="0.0"/>
    <numFmt numFmtId="176" formatCode="#,##0.0000000"/>
  </numFmts>
  <fonts count="1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</borders>
  <cellStyleXfs count="4">
    <xf numFmtId="0" fontId="0" fillId="0" borderId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1">
    <xf numFmtId="0" fontId="0" fillId="0" borderId="0" xfId="0"/>
    <xf numFmtId="0" fontId="5" fillId="2" borderId="0" xfId="0" applyFont="1" applyFill="1"/>
    <xf numFmtId="168" fontId="5" fillId="2" borderId="0" xfId="0" applyNumberFormat="1" applyFont="1" applyFill="1"/>
    <xf numFmtId="43" fontId="5" fillId="2" borderId="0" xfId="0" applyNumberFormat="1" applyFont="1" applyFill="1"/>
    <xf numFmtId="43" fontId="5" fillId="2" borderId="0" xfId="2" applyFont="1" applyFill="1"/>
    <xf numFmtId="170" fontId="5" fillId="2" borderId="0" xfId="0" applyNumberFormat="1" applyFont="1" applyFill="1"/>
    <xf numFmtId="169" fontId="5" fillId="2" borderId="0" xfId="0" applyNumberFormat="1" applyFont="1" applyFill="1"/>
    <xf numFmtId="0" fontId="5" fillId="2" borderId="0" xfId="0" applyFont="1" applyFill="1" applyAlignment="1">
      <alignment horizontal="center"/>
    </xf>
    <xf numFmtId="176" fontId="5" fillId="2" borderId="0" xfId="0" applyNumberFormat="1" applyFont="1" applyFill="1"/>
    <xf numFmtId="168" fontId="9" fillId="0" borderId="1" xfId="2" applyNumberFormat="1" applyFont="1" applyFill="1" applyBorder="1" applyAlignment="1">
      <alignment horizontal="center" vertical="center"/>
    </xf>
    <xf numFmtId="164" fontId="10" fillId="2" borderId="0" xfId="2" applyNumberFormat="1" applyFont="1" applyFill="1" applyAlignment="1">
      <alignment horizontal="right"/>
    </xf>
    <xf numFmtId="168" fontId="4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Fill="1"/>
    <xf numFmtId="171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/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7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wrapText="1"/>
    </xf>
    <xf numFmtId="165" fontId="4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1" applyNumberFormat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7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171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>
      <alignment vertical="center" wrapText="1"/>
    </xf>
    <xf numFmtId="165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horizontal="left" vertical="center" wrapText="1"/>
    </xf>
    <xf numFmtId="167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0" applyNumberFormat="1" applyFont="1" applyFill="1" applyBorder="1" applyAlignment="1">
      <alignment horizontal="center" vertical="center" wrapText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>
      <alignment vertical="center" wrapText="1"/>
    </xf>
    <xf numFmtId="168" fontId="2" fillId="0" borderId="1" xfId="2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wrapText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>
      <alignment horizontal="left" vertical="center" wrapText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9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0" fontId="7" fillId="0" borderId="1" xfId="0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horizontal="left" vertical="center" wrapText="1"/>
    </xf>
    <xf numFmtId="174" fontId="2" fillId="0" borderId="1" xfId="1" applyNumberFormat="1" applyFont="1" applyFill="1" applyBorder="1" applyAlignment="1">
      <alignment horizontal="left" vertical="center" wrapText="1"/>
    </xf>
    <xf numFmtId="174" fontId="4" fillId="0" borderId="1" xfId="1" applyNumberFormat="1" applyFont="1" applyFill="1" applyBorder="1" applyAlignment="1">
      <alignment horizontal="left" vertical="center" wrapText="1"/>
    </xf>
    <xf numFmtId="173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  <xf numFmtId="49" fontId="6" fillId="0" borderId="1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168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72" fontId="4" fillId="0" borderId="1" xfId="1" applyNumberFormat="1" applyFont="1" applyFill="1" applyBorder="1" applyAlignment="1" applyProtection="1">
      <alignment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72" fontId="7" fillId="0" borderId="1" xfId="1" applyNumberFormat="1" applyFont="1" applyFill="1" applyBorder="1" applyAlignment="1" applyProtection="1">
      <alignment vertical="center" wrapText="1"/>
      <protection hidden="1"/>
    </xf>
    <xf numFmtId="173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0" fontId="8" fillId="0" borderId="1" xfId="0" applyFont="1" applyFill="1" applyBorder="1" applyAlignment="1">
      <alignment wrapText="1"/>
    </xf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wrapText="1"/>
      <protection hidden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 applyProtection="1">
      <protection hidden="1"/>
    </xf>
    <xf numFmtId="173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175" fontId="9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9" fillId="0" borderId="3" xfId="0" applyNumberFormat="1" applyFont="1" applyFill="1" applyBorder="1" applyAlignment="1">
      <alignment vertical="center" wrapText="1"/>
    </xf>
    <xf numFmtId="168" fontId="2" fillId="0" borderId="1" xfId="0" applyNumberFormat="1" applyFont="1" applyFill="1" applyBorder="1" applyAlignment="1">
      <alignment horizontal="center" vertical="center"/>
    </xf>
    <xf numFmtId="168" fontId="4" fillId="0" borderId="1" xfId="0" applyNumberFormat="1" applyFont="1" applyFill="1" applyBorder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/>
    </xf>
    <xf numFmtId="168" fontId="8" fillId="0" borderId="1" xfId="0" applyNumberFormat="1" applyFont="1" applyFill="1" applyBorder="1" applyAlignment="1">
      <alignment horizontal="center" vertical="center"/>
    </xf>
    <xf numFmtId="168" fontId="8" fillId="0" borderId="1" xfId="2" applyNumberFormat="1" applyFont="1" applyFill="1" applyBorder="1" applyAlignment="1">
      <alignment horizontal="center"/>
    </xf>
    <xf numFmtId="168" fontId="7" fillId="0" borderId="1" xfId="2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vertical="center" wrapText="1"/>
    </xf>
    <xf numFmtId="168" fontId="7" fillId="0" borderId="1" xfId="0" applyNumberFormat="1" applyFont="1" applyFill="1" applyBorder="1" applyAlignment="1">
      <alignment horizontal="center" vertical="center"/>
    </xf>
    <xf numFmtId="168" fontId="4" fillId="0" borderId="1" xfId="2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/>
    <xf numFmtId="168" fontId="2" fillId="0" borderId="1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justify"/>
    </xf>
    <xf numFmtId="0" fontId="5" fillId="0" borderId="2" xfId="0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 applyProtection="1">
      <alignment vertical="top" wrapText="1"/>
      <protection hidden="1"/>
    </xf>
    <xf numFmtId="0" fontId="7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2" borderId="0" xfId="0" applyFont="1" applyFill="1" applyAlignment="1">
      <alignment horizontal="center" wrapText="1"/>
    </xf>
    <xf numFmtId="164" fontId="10" fillId="0" borderId="0" xfId="3" applyNumberFormat="1" applyFont="1" applyAlignment="1">
      <alignment horizontal="right"/>
    </xf>
  </cellXfs>
  <cellStyles count="4">
    <cellStyle name="Обычный" xfId="0" builtinId="0"/>
    <cellStyle name="Обычный 2" xfId="1"/>
    <cellStyle name="Финансовый" xfId="2" builtinId="3"/>
    <cellStyle name="Финансов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8"/>
  <sheetViews>
    <sheetView tabSelected="1" topLeftCell="A221" workbookViewId="0">
      <selection sqref="A1:H228"/>
    </sheetView>
  </sheetViews>
  <sheetFormatPr defaultRowHeight="15"/>
  <cols>
    <col min="1" max="1" width="45.42578125" style="1" customWidth="1"/>
    <col min="2" max="2" width="10.28515625" style="1" customWidth="1"/>
    <col min="3" max="3" width="8.28515625" style="1" customWidth="1"/>
    <col min="4" max="4" width="11.85546875" style="1" customWidth="1"/>
    <col min="5" max="5" width="9.28515625" style="1" customWidth="1"/>
    <col min="6" max="6" width="15" style="1" customWidth="1"/>
    <col min="7" max="7" width="13.140625" style="1" customWidth="1"/>
    <col min="8" max="8" width="13.7109375" style="1" customWidth="1"/>
    <col min="9" max="16384" width="9.140625" style="1"/>
  </cols>
  <sheetData>
    <row r="1" spans="1:8" ht="15.75">
      <c r="H1" s="10" t="s">
        <v>188</v>
      </c>
    </row>
    <row r="2" spans="1:8" ht="15.75">
      <c r="H2" s="10" t="s">
        <v>165</v>
      </c>
    </row>
    <row r="3" spans="1:8" ht="15.75">
      <c r="H3" s="10" t="s">
        <v>0</v>
      </c>
    </row>
    <row r="4" spans="1:8" ht="15.75">
      <c r="H4" s="130" t="s">
        <v>208</v>
      </c>
    </row>
    <row r="5" spans="1:8" ht="43.5" customHeight="1">
      <c r="A5" s="129" t="s">
        <v>197</v>
      </c>
      <c r="B5" s="129"/>
      <c r="C5" s="129"/>
      <c r="D5" s="129"/>
      <c r="E5" s="129"/>
      <c r="F5" s="129"/>
      <c r="G5" s="129"/>
      <c r="H5" s="129"/>
    </row>
    <row r="6" spans="1:8">
      <c r="H6" s="7" t="s">
        <v>1</v>
      </c>
    </row>
    <row r="7" spans="1:8" ht="31.5" customHeight="1">
      <c r="A7" s="72" t="s">
        <v>2</v>
      </c>
      <c r="B7" s="72" t="s">
        <v>64</v>
      </c>
      <c r="C7" s="72" t="s">
        <v>65</v>
      </c>
      <c r="D7" s="72" t="s">
        <v>3</v>
      </c>
      <c r="E7" s="72" t="s">
        <v>16</v>
      </c>
      <c r="F7" s="73" t="s">
        <v>4</v>
      </c>
      <c r="G7" s="107" t="s">
        <v>206</v>
      </c>
      <c r="H7" s="107" t="s">
        <v>207</v>
      </c>
    </row>
    <row r="8" spans="1:8">
      <c r="A8" s="74" t="s">
        <v>5</v>
      </c>
      <c r="B8" s="75" t="s">
        <v>174</v>
      </c>
      <c r="C8" s="75" t="s">
        <v>46</v>
      </c>
      <c r="D8" s="74">
        <v>3</v>
      </c>
      <c r="E8" s="74">
        <v>4</v>
      </c>
      <c r="F8" s="76">
        <v>5</v>
      </c>
      <c r="G8" s="108">
        <v>6</v>
      </c>
      <c r="H8" s="108">
        <v>7</v>
      </c>
    </row>
    <row r="9" spans="1:8">
      <c r="A9" s="77" t="s">
        <v>44</v>
      </c>
      <c r="B9" s="33" t="s">
        <v>47</v>
      </c>
      <c r="C9" s="33" t="s">
        <v>49</v>
      </c>
      <c r="D9" s="14" t="s">
        <v>112</v>
      </c>
      <c r="E9" s="14">
        <v>0</v>
      </c>
      <c r="F9" s="78">
        <f>F10+F16+F28+F34</f>
        <v>42314.200000000004</v>
      </c>
      <c r="G9" s="78">
        <f>G10+G16+G28+G34</f>
        <v>30466.399999999998</v>
      </c>
      <c r="H9" s="18">
        <f t="shared" ref="H9:H14" si="0">G9/F9*100</f>
        <v>72.000415936021469</v>
      </c>
    </row>
    <row r="10" spans="1:8" ht="37.5" customHeight="1">
      <c r="A10" s="79" t="s">
        <v>45</v>
      </c>
      <c r="B10" s="29" t="s">
        <v>47</v>
      </c>
      <c r="C10" s="29" t="s">
        <v>48</v>
      </c>
      <c r="D10" s="80" t="s">
        <v>112</v>
      </c>
      <c r="E10" s="14">
        <v>0</v>
      </c>
      <c r="F10" s="81">
        <f t="shared" ref="F10:G14" si="1">F11</f>
        <v>1905.7</v>
      </c>
      <c r="G10" s="81">
        <f t="shared" si="1"/>
        <v>1350.3</v>
      </c>
      <c r="H10" s="19">
        <f t="shared" si="0"/>
        <v>70.855853492155106</v>
      </c>
    </row>
    <row r="11" spans="1:8" ht="57.75">
      <c r="A11" s="82" t="s">
        <v>12</v>
      </c>
      <c r="B11" s="35" t="s">
        <v>47</v>
      </c>
      <c r="C11" s="35" t="s">
        <v>48</v>
      </c>
      <c r="D11" s="27" t="s">
        <v>55</v>
      </c>
      <c r="E11" s="14">
        <v>0</v>
      </c>
      <c r="F11" s="20">
        <f t="shared" si="1"/>
        <v>1905.7</v>
      </c>
      <c r="G11" s="20">
        <f t="shared" si="1"/>
        <v>1350.3</v>
      </c>
      <c r="H11" s="20">
        <f t="shared" si="0"/>
        <v>70.855853492155106</v>
      </c>
    </row>
    <row r="12" spans="1:8" ht="45">
      <c r="A12" s="30" t="s">
        <v>52</v>
      </c>
      <c r="B12" s="29" t="s">
        <v>47</v>
      </c>
      <c r="C12" s="29" t="s">
        <v>48</v>
      </c>
      <c r="D12" s="14" t="s">
        <v>56</v>
      </c>
      <c r="E12" s="14">
        <v>0</v>
      </c>
      <c r="F12" s="19">
        <f t="shared" si="1"/>
        <v>1905.7</v>
      </c>
      <c r="G12" s="19">
        <f t="shared" si="1"/>
        <v>1350.3</v>
      </c>
      <c r="H12" s="19">
        <f t="shared" si="0"/>
        <v>70.855853492155106</v>
      </c>
    </row>
    <row r="13" spans="1:8" ht="30">
      <c r="A13" s="51" t="s">
        <v>177</v>
      </c>
      <c r="B13" s="33" t="s">
        <v>47</v>
      </c>
      <c r="C13" s="33" t="s">
        <v>48</v>
      </c>
      <c r="D13" s="58" t="s">
        <v>57</v>
      </c>
      <c r="E13" s="14">
        <v>0</v>
      </c>
      <c r="F13" s="18">
        <f t="shared" si="1"/>
        <v>1905.7</v>
      </c>
      <c r="G13" s="18">
        <f t="shared" si="1"/>
        <v>1350.3</v>
      </c>
      <c r="H13" s="18">
        <f t="shared" si="0"/>
        <v>70.855853492155106</v>
      </c>
    </row>
    <row r="14" spans="1:8" ht="45.75" customHeight="1">
      <c r="A14" s="31" t="s">
        <v>18</v>
      </c>
      <c r="B14" s="29" t="s">
        <v>47</v>
      </c>
      <c r="C14" s="29" t="s">
        <v>48</v>
      </c>
      <c r="D14" s="46" t="s">
        <v>57</v>
      </c>
      <c r="E14" s="13" t="s">
        <v>50</v>
      </c>
      <c r="F14" s="19">
        <f>F15</f>
        <v>1905.7</v>
      </c>
      <c r="G14" s="19">
        <f t="shared" si="1"/>
        <v>1350.3</v>
      </c>
      <c r="H14" s="19">
        <f t="shared" si="0"/>
        <v>70.855853492155106</v>
      </c>
    </row>
    <row r="15" spans="1:8" ht="30">
      <c r="A15" s="31" t="s">
        <v>29</v>
      </c>
      <c r="B15" s="29" t="s">
        <v>47</v>
      </c>
      <c r="C15" s="29" t="s">
        <v>48</v>
      </c>
      <c r="D15" s="46" t="s">
        <v>57</v>
      </c>
      <c r="E15" s="13" t="s">
        <v>51</v>
      </c>
      <c r="F15" s="19">
        <v>1905.7</v>
      </c>
      <c r="G15" s="19">
        <v>1350.3</v>
      </c>
      <c r="H15" s="19">
        <f>G15/F15*100</f>
        <v>70.855853492155106</v>
      </c>
    </row>
    <row r="16" spans="1:8" ht="33" customHeight="1">
      <c r="A16" s="83" t="s">
        <v>53</v>
      </c>
      <c r="B16" s="84">
        <v>1</v>
      </c>
      <c r="C16" s="84">
        <v>4</v>
      </c>
      <c r="D16" s="80" t="s">
        <v>112</v>
      </c>
      <c r="E16" s="14">
        <v>0</v>
      </c>
      <c r="F16" s="18">
        <f t="shared" ref="F16:G17" si="2">F17</f>
        <v>25230.9</v>
      </c>
      <c r="G16" s="18">
        <f t="shared" si="2"/>
        <v>18219.599999999999</v>
      </c>
      <c r="H16" s="19">
        <f t="shared" ref="H16:H79" si="3">G16/F16*100</f>
        <v>72.21145500160516</v>
      </c>
    </row>
    <row r="17" spans="1:8" ht="57.75">
      <c r="A17" s="82" t="s">
        <v>12</v>
      </c>
      <c r="B17" s="35" t="s">
        <v>47</v>
      </c>
      <c r="C17" s="35" t="s">
        <v>54</v>
      </c>
      <c r="D17" s="27" t="s">
        <v>55</v>
      </c>
      <c r="E17" s="27">
        <v>0</v>
      </c>
      <c r="F17" s="20">
        <f t="shared" si="2"/>
        <v>25230.9</v>
      </c>
      <c r="G17" s="20">
        <f t="shared" si="2"/>
        <v>18219.599999999999</v>
      </c>
      <c r="H17" s="20">
        <f t="shared" si="3"/>
        <v>72.21145500160516</v>
      </c>
    </row>
    <row r="18" spans="1:8" ht="45">
      <c r="A18" s="30" t="s">
        <v>52</v>
      </c>
      <c r="B18" s="29" t="s">
        <v>47</v>
      </c>
      <c r="C18" s="29" t="s">
        <v>54</v>
      </c>
      <c r="D18" s="14" t="s">
        <v>56</v>
      </c>
      <c r="E18" s="14">
        <v>0</v>
      </c>
      <c r="F18" s="19">
        <f>F19+F25</f>
        <v>25230.9</v>
      </c>
      <c r="G18" s="19">
        <f t="shared" ref="G18" si="4">G19+G25</f>
        <v>18219.599999999999</v>
      </c>
      <c r="H18" s="19">
        <f t="shared" si="3"/>
        <v>72.21145500160516</v>
      </c>
    </row>
    <row r="19" spans="1:8" ht="30">
      <c r="A19" s="85" t="s">
        <v>41</v>
      </c>
      <c r="B19" s="33" t="s">
        <v>47</v>
      </c>
      <c r="C19" s="33" t="s">
        <v>54</v>
      </c>
      <c r="D19" s="86" t="s">
        <v>58</v>
      </c>
      <c r="E19" s="14">
        <v>0</v>
      </c>
      <c r="F19" s="18">
        <f>F20+F23</f>
        <v>24494.800000000003</v>
      </c>
      <c r="G19" s="18">
        <f>G20+G23</f>
        <v>17483.5</v>
      </c>
      <c r="H19" s="19">
        <f t="shared" si="3"/>
        <v>71.376373760961499</v>
      </c>
    </row>
    <row r="20" spans="1:8" ht="23.25" customHeight="1">
      <c r="A20" s="39" t="s">
        <v>18</v>
      </c>
      <c r="B20" s="33" t="s">
        <v>47</v>
      </c>
      <c r="C20" s="33" t="s">
        <v>54</v>
      </c>
      <c r="D20" s="86" t="s">
        <v>58</v>
      </c>
      <c r="E20" s="23">
        <v>100</v>
      </c>
      <c r="F20" s="18">
        <f>F22+F21</f>
        <v>24411.800000000003</v>
      </c>
      <c r="G20" s="18">
        <f t="shared" ref="G20" si="5">G22+G21</f>
        <v>17404.2</v>
      </c>
      <c r="H20" s="18">
        <f t="shared" si="3"/>
        <v>71.294210177045528</v>
      </c>
    </row>
    <row r="21" spans="1:8" ht="30">
      <c r="A21" s="40" t="s">
        <v>19</v>
      </c>
      <c r="B21" s="33" t="s">
        <v>47</v>
      </c>
      <c r="C21" s="33" t="s">
        <v>54</v>
      </c>
      <c r="D21" s="86" t="s">
        <v>58</v>
      </c>
      <c r="E21" s="23">
        <v>110</v>
      </c>
      <c r="F21" s="18">
        <v>61.4</v>
      </c>
      <c r="G21" s="18"/>
      <c r="H21" s="19">
        <f t="shared" si="3"/>
        <v>0</v>
      </c>
    </row>
    <row r="22" spans="1:8" ht="30">
      <c r="A22" s="40" t="s">
        <v>29</v>
      </c>
      <c r="B22" s="29" t="s">
        <v>47</v>
      </c>
      <c r="C22" s="29" t="s">
        <v>54</v>
      </c>
      <c r="D22" s="68" t="s">
        <v>58</v>
      </c>
      <c r="E22" s="14">
        <v>120</v>
      </c>
      <c r="F22" s="19">
        <v>24350.400000000001</v>
      </c>
      <c r="G22" s="19">
        <v>17404.2</v>
      </c>
      <c r="H22" s="19">
        <f t="shared" si="3"/>
        <v>71.473979893554102</v>
      </c>
    </row>
    <row r="23" spans="1:8" ht="30">
      <c r="A23" s="51" t="s">
        <v>190</v>
      </c>
      <c r="B23" s="33" t="s">
        <v>47</v>
      </c>
      <c r="C23" s="33" t="s">
        <v>54</v>
      </c>
      <c r="D23" s="86" t="s">
        <v>58</v>
      </c>
      <c r="E23" s="23">
        <v>200</v>
      </c>
      <c r="F23" s="15">
        <f>F24</f>
        <v>83</v>
      </c>
      <c r="G23" s="15">
        <f>G24</f>
        <v>79.3</v>
      </c>
      <c r="H23" s="19">
        <f t="shared" si="3"/>
        <v>95.542168674698786</v>
      </c>
    </row>
    <row r="24" spans="1:8" ht="45">
      <c r="A24" s="30" t="s">
        <v>191</v>
      </c>
      <c r="B24" s="29" t="s">
        <v>47</v>
      </c>
      <c r="C24" s="29" t="s">
        <v>54</v>
      </c>
      <c r="D24" s="68" t="s">
        <v>58</v>
      </c>
      <c r="E24" s="14">
        <v>240</v>
      </c>
      <c r="F24" s="15">
        <v>83</v>
      </c>
      <c r="G24" s="9">
        <v>79.3</v>
      </c>
      <c r="H24" s="19">
        <f t="shared" si="3"/>
        <v>95.542168674698786</v>
      </c>
    </row>
    <row r="25" spans="1:8" ht="31.5">
      <c r="A25" s="109" t="s">
        <v>178</v>
      </c>
      <c r="B25" s="29" t="s">
        <v>47</v>
      </c>
      <c r="C25" s="29" t="s">
        <v>54</v>
      </c>
      <c r="D25" s="68" t="s">
        <v>169</v>
      </c>
      <c r="E25" s="14">
        <v>0</v>
      </c>
      <c r="F25" s="15">
        <f>F26</f>
        <v>736.1</v>
      </c>
      <c r="G25" s="15">
        <f t="shared" ref="G25:G26" si="6">G26</f>
        <v>736.1</v>
      </c>
      <c r="H25" s="19">
        <f t="shared" si="3"/>
        <v>100</v>
      </c>
    </row>
    <row r="26" spans="1:8" ht="31.5">
      <c r="A26" s="105" t="s">
        <v>190</v>
      </c>
      <c r="B26" s="29" t="s">
        <v>47</v>
      </c>
      <c r="C26" s="29" t="s">
        <v>54</v>
      </c>
      <c r="D26" s="68" t="s">
        <v>169</v>
      </c>
      <c r="E26" s="23">
        <v>200</v>
      </c>
      <c r="F26" s="15">
        <f>F27</f>
        <v>736.1</v>
      </c>
      <c r="G26" s="15">
        <f t="shared" si="6"/>
        <v>736.1</v>
      </c>
      <c r="H26" s="19">
        <f t="shared" si="3"/>
        <v>100</v>
      </c>
    </row>
    <row r="27" spans="1:8" ht="47.25">
      <c r="A27" s="106" t="s">
        <v>191</v>
      </c>
      <c r="B27" s="29" t="s">
        <v>47</v>
      </c>
      <c r="C27" s="29" t="s">
        <v>54</v>
      </c>
      <c r="D27" s="68" t="s">
        <v>169</v>
      </c>
      <c r="E27" s="14">
        <v>240</v>
      </c>
      <c r="F27" s="9">
        <v>736.1</v>
      </c>
      <c r="G27" s="9">
        <v>736.1</v>
      </c>
      <c r="H27" s="19">
        <f t="shared" si="3"/>
        <v>100</v>
      </c>
    </row>
    <row r="28" spans="1:8">
      <c r="A28" s="51" t="s">
        <v>59</v>
      </c>
      <c r="B28" s="84">
        <v>1</v>
      </c>
      <c r="C28" s="84">
        <v>11</v>
      </c>
      <c r="D28" s="58" t="s">
        <v>112</v>
      </c>
      <c r="E28" s="23">
        <v>0</v>
      </c>
      <c r="F28" s="15">
        <f t="shared" ref="F28:G32" si="7">F29</f>
        <v>300</v>
      </c>
      <c r="G28" s="15">
        <f t="shared" si="7"/>
        <v>0</v>
      </c>
      <c r="H28" s="19">
        <f t="shared" si="3"/>
        <v>0</v>
      </c>
    </row>
    <row r="29" spans="1:8" ht="72">
      <c r="A29" s="25" t="s">
        <v>6</v>
      </c>
      <c r="B29" s="67">
        <v>1</v>
      </c>
      <c r="C29" s="67">
        <v>11</v>
      </c>
      <c r="D29" s="46" t="s">
        <v>73</v>
      </c>
      <c r="E29" s="14">
        <v>0</v>
      </c>
      <c r="F29" s="16">
        <f t="shared" si="7"/>
        <v>300</v>
      </c>
      <c r="G29" s="16">
        <f t="shared" si="7"/>
        <v>0</v>
      </c>
      <c r="H29" s="19">
        <f t="shared" si="3"/>
        <v>0</v>
      </c>
    </row>
    <row r="30" spans="1:8" ht="60">
      <c r="A30" s="30" t="s">
        <v>72</v>
      </c>
      <c r="B30" s="67">
        <v>1</v>
      </c>
      <c r="C30" s="67">
        <v>11</v>
      </c>
      <c r="D30" s="46" t="s">
        <v>114</v>
      </c>
      <c r="E30" s="14">
        <v>0</v>
      </c>
      <c r="F30" s="16">
        <f t="shared" si="7"/>
        <v>300</v>
      </c>
      <c r="G30" s="16">
        <f t="shared" si="7"/>
        <v>0</v>
      </c>
      <c r="H30" s="19">
        <f t="shared" si="3"/>
        <v>0</v>
      </c>
    </row>
    <row r="31" spans="1:8">
      <c r="A31" s="87" t="s">
        <v>159</v>
      </c>
      <c r="B31" s="67">
        <v>1</v>
      </c>
      <c r="C31" s="67">
        <v>11</v>
      </c>
      <c r="D31" s="46" t="s">
        <v>128</v>
      </c>
      <c r="E31" s="23">
        <v>0</v>
      </c>
      <c r="F31" s="16">
        <f t="shared" si="7"/>
        <v>300</v>
      </c>
      <c r="G31" s="16">
        <f t="shared" si="7"/>
        <v>0</v>
      </c>
      <c r="H31" s="19">
        <f t="shared" si="3"/>
        <v>0</v>
      </c>
    </row>
    <row r="32" spans="1:8">
      <c r="A32" s="31" t="s">
        <v>21</v>
      </c>
      <c r="B32" s="67">
        <v>1</v>
      </c>
      <c r="C32" s="67">
        <v>11</v>
      </c>
      <c r="D32" s="46" t="s">
        <v>128</v>
      </c>
      <c r="E32" s="13" t="s">
        <v>24</v>
      </c>
      <c r="F32" s="16">
        <f t="shared" si="7"/>
        <v>300</v>
      </c>
      <c r="G32" s="16">
        <f t="shared" si="7"/>
        <v>0</v>
      </c>
      <c r="H32" s="19">
        <f t="shared" si="3"/>
        <v>0</v>
      </c>
    </row>
    <row r="33" spans="1:8">
      <c r="A33" s="31" t="s">
        <v>60</v>
      </c>
      <c r="B33" s="67">
        <v>1</v>
      </c>
      <c r="C33" s="67">
        <v>11</v>
      </c>
      <c r="D33" s="46" t="s">
        <v>128</v>
      </c>
      <c r="E33" s="13" t="s">
        <v>61</v>
      </c>
      <c r="F33" s="16">
        <v>300</v>
      </c>
      <c r="G33" s="16"/>
      <c r="H33" s="19">
        <f t="shared" si="3"/>
        <v>0</v>
      </c>
    </row>
    <row r="34" spans="1:8">
      <c r="A34" s="51" t="s">
        <v>62</v>
      </c>
      <c r="B34" s="84">
        <v>1</v>
      </c>
      <c r="C34" s="84">
        <v>13</v>
      </c>
      <c r="D34" s="86" t="s">
        <v>113</v>
      </c>
      <c r="E34" s="23">
        <v>0</v>
      </c>
      <c r="F34" s="15">
        <f>F35</f>
        <v>14877.6</v>
      </c>
      <c r="G34" s="15">
        <f>G35</f>
        <v>10896.5</v>
      </c>
      <c r="H34" s="18">
        <f t="shared" si="3"/>
        <v>73.2409797279131</v>
      </c>
    </row>
    <row r="35" spans="1:8" ht="57.75">
      <c r="A35" s="82" t="s">
        <v>12</v>
      </c>
      <c r="B35" s="84">
        <v>1</v>
      </c>
      <c r="C35" s="84">
        <v>13</v>
      </c>
      <c r="D35" s="27" t="s">
        <v>55</v>
      </c>
      <c r="E35" s="14">
        <v>0</v>
      </c>
      <c r="F35" s="21">
        <f>F36+F45+F52</f>
        <v>14877.6</v>
      </c>
      <c r="G35" s="21">
        <f>G36+G45+G52</f>
        <v>10896.5</v>
      </c>
      <c r="H35" s="20">
        <f t="shared" si="3"/>
        <v>73.2409797279131</v>
      </c>
    </row>
    <row r="36" spans="1:8" ht="45">
      <c r="A36" s="30" t="s">
        <v>160</v>
      </c>
      <c r="B36" s="84">
        <v>1</v>
      </c>
      <c r="C36" s="84">
        <v>13</v>
      </c>
      <c r="D36" s="14" t="s">
        <v>56</v>
      </c>
      <c r="E36" s="14">
        <v>0</v>
      </c>
      <c r="F36" s="16">
        <f>F37</f>
        <v>12187.2</v>
      </c>
      <c r="G36" s="16">
        <f>G37</f>
        <v>9122</v>
      </c>
      <c r="H36" s="19">
        <f t="shared" si="3"/>
        <v>74.849021924642244</v>
      </c>
    </row>
    <row r="37" spans="1:8" ht="38.25" customHeight="1">
      <c r="A37" s="120" t="s">
        <v>153</v>
      </c>
      <c r="B37" s="84">
        <v>1</v>
      </c>
      <c r="C37" s="84">
        <v>13</v>
      </c>
      <c r="D37" s="86" t="s">
        <v>63</v>
      </c>
      <c r="E37" s="14">
        <v>0</v>
      </c>
      <c r="F37" s="16">
        <f>F38+F40+F42</f>
        <v>12187.2</v>
      </c>
      <c r="G37" s="16">
        <f>G38+G40+G42</f>
        <v>9122</v>
      </c>
      <c r="H37" s="19">
        <f t="shared" si="3"/>
        <v>74.849021924642244</v>
      </c>
    </row>
    <row r="38" spans="1:8" ht="34.5" customHeight="1">
      <c r="A38" s="39" t="s">
        <v>18</v>
      </c>
      <c r="B38" s="84">
        <v>1</v>
      </c>
      <c r="C38" s="84">
        <v>13</v>
      </c>
      <c r="D38" s="86" t="s">
        <v>63</v>
      </c>
      <c r="E38" s="23">
        <v>100</v>
      </c>
      <c r="F38" s="15">
        <f>F39</f>
        <v>9978.7000000000007</v>
      </c>
      <c r="G38" s="15">
        <f t="shared" ref="G38" si="8">G39</f>
        <v>7313.9</v>
      </c>
      <c r="H38" s="18">
        <f t="shared" si="3"/>
        <v>73.295118602623575</v>
      </c>
    </row>
    <row r="39" spans="1:8" ht="30">
      <c r="A39" s="40" t="s">
        <v>19</v>
      </c>
      <c r="B39" s="84">
        <v>1</v>
      </c>
      <c r="C39" s="84">
        <v>13</v>
      </c>
      <c r="D39" s="68" t="s">
        <v>63</v>
      </c>
      <c r="E39" s="14">
        <v>110</v>
      </c>
      <c r="F39" s="16">
        <f>10038.7-60</f>
        <v>9978.7000000000007</v>
      </c>
      <c r="G39" s="16">
        <v>7313.9</v>
      </c>
      <c r="H39" s="19">
        <f t="shared" si="3"/>
        <v>73.295118602623575</v>
      </c>
    </row>
    <row r="40" spans="1:8" ht="30">
      <c r="A40" s="51" t="s">
        <v>190</v>
      </c>
      <c r="B40" s="84">
        <v>1</v>
      </c>
      <c r="C40" s="84">
        <v>13</v>
      </c>
      <c r="D40" s="86" t="s">
        <v>63</v>
      </c>
      <c r="E40" s="23">
        <v>200</v>
      </c>
      <c r="F40" s="15">
        <f>F41</f>
        <v>1980.8</v>
      </c>
      <c r="G40" s="15">
        <f>G41</f>
        <v>1587</v>
      </c>
      <c r="H40" s="18">
        <f t="shared" si="3"/>
        <v>80.119143780290784</v>
      </c>
    </row>
    <row r="41" spans="1:8" ht="45">
      <c r="A41" s="40" t="s">
        <v>109</v>
      </c>
      <c r="B41" s="84">
        <v>1</v>
      </c>
      <c r="C41" s="84">
        <v>13</v>
      </c>
      <c r="D41" s="68" t="s">
        <v>63</v>
      </c>
      <c r="E41" s="14">
        <v>240</v>
      </c>
      <c r="F41" s="16">
        <v>1980.8</v>
      </c>
      <c r="G41" s="16">
        <v>1587</v>
      </c>
      <c r="H41" s="19">
        <f t="shared" si="3"/>
        <v>80.119143780290784</v>
      </c>
    </row>
    <row r="42" spans="1:8">
      <c r="A42" s="31" t="s">
        <v>21</v>
      </c>
      <c r="B42" s="84">
        <v>1</v>
      </c>
      <c r="C42" s="84">
        <v>13</v>
      </c>
      <c r="D42" s="68" t="s">
        <v>63</v>
      </c>
      <c r="E42" s="14">
        <v>800</v>
      </c>
      <c r="F42" s="16">
        <f>F43+F44</f>
        <v>227.7</v>
      </c>
      <c r="G42" s="16">
        <f>G43+G44</f>
        <v>221.1</v>
      </c>
      <c r="H42" s="19">
        <f t="shared" si="3"/>
        <v>97.101449275362313</v>
      </c>
    </row>
    <row r="43" spans="1:8" ht="15.75">
      <c r="A43" s="124" t="s">
        <v>198</v>
      </c>
      <c r="B43" s="84">
        <v>1</v>
      </c>
      <c r="C43" s="84">
        <v>13</v>
      </c>
      <c r="D43" s="68" t="s">
        <v>63</v>
      </c>
      <c r="E43" s="14">
        <v>830</v>
      </c>
      <c r="F43" s="16">
        <v>3</v>
      </c>
      <c r="G43" s="16"/>
      <c r="H43" s="19">
        <f t="shared" si="3"/>
        <v>0</v>
      </c>
    </row>
    <row r="44" spans="1:8">
      <c r="A44" s="31" t="s">
        <v>22</v>
      </c>
      <c r="B44" s="84">
        <v>1</v>
      </c>
      <c r="C44" s="84">
        <v>13</v>
      </c>
      <c r="D44" s="68" t="s">
        <v>63</v>
      </c>
      <c r="E44" s="14">
        <v>850</v>
      </c>
      <c r="F44" s="16">
        <f>164.7+60</f>
        <v>224.7</v>
      </c>
      <c r="G44" s="16">
        <v>221.1</v>
      </c>
      <c r="H44" s="19">
        <f t="shared" si="3"/>
        <v>98.397863818424568</v>
      </c>
    </row>
    <row r="45" spans="1:8" ht="30">
      <c r="A45" s="62" t="s">
        <v>178</v>
      </c>
      <c r="B45" s="84">
        <v>1</v>
      </c>
      <c r="C45" s="84">
        <v>13</v>
      </c>
      <c r="D45" s="86" t="s">
        <v>169</v>
      </c>
      <c r="E45" s="14">
        <v>0</v>
      </c>
      <c r="F45" s="19">
        <f>F46+F50+F49</f>
        <v>1644.5</v>
      </c>
      <c r="G45" s="19">
        <f>G46+G50+G49</f>
        <v>886.09999999999991</v>
      </c>
      <c r="H45" s="19">
        <f t="shared" si="3"/>
        <v>53.882639100030396</v>
      </c>
    </row>
    <row r="46" spans="1:8" ht="28.5" customHeight="1">
      <c r="A46" s="39" t="s">
        <v>18</v>
      </c>
      <c r="B46" s="84">
        <v>1</v>
      </c>
      <c r="C46" s="84">
        <v>13</v>
      </c>
      <c r="D46" s="86" t="s">
        <v>169</v>
      </c>
      <c r="E46" s="61">
        <v>100</v>
      </c>
      <c r="F46" s="18">
        <f>F47</f>
        <v>846</v>
      </c>
      <c r="G46" s="18">
        <f>G47</f>
        <v>628.79999999999995</v>
      </c>
      <c r="H46" s="19">
        <f t="shared" si="3"/>
        <v>74.326241134751768</v>
      </c>
    </row>
    <row r="47" spans="1:8" ht="30">
      <c r="A47" s="31" t="s">
        <v>29</v>
      </c>
      <c r="B47" s="84">
        <v>1</v>
      </c>
      <c r="C47" s="84">
        <v>13</v>
      </c>
      <c r="D47" s="86" t="s">
        <v>169</v>
      </c>
      <c r="E47" s="47">
        <v>120</v>
      </c>
      <c r="F47" s="19">
        <v>846</v>
      </c>
      <c r="G47" s="19">
        <v>628.79999999999995</v>
      </c>
      <c r="H47" s="19">
        <f t="shared" si="3"/>
        <v>74.326241134751768</v>
      </c>
    </row>
    <row r="48" spans="1:8" ht="30">
      <c r="A48" s="51" t="s">
        <v>190</v>
      </c>
      <c r="B48" s="84">
        <v>1</v>
      </c>
      <c r="C48" s="84">
        <v>13</v>
      </c>
      <c r="D48" s="86" t="s">
        <v>169</v>
      </c>
      <c r="E48" s="47">
        <v>200</v>
      </c>
      <c r="F48" s="19">
        <f>F49</f>
        <v>540</v>
      </c>
      <c r="G48" s="19">
        <f t="shared" ref="G48" si="9">G49</f>
        <v>0</v>
      </c>
      <c r="H48" s="19">
        <f t="shared" si="3"/>
        <v>0</v>
      </c>
    </row>
    <row r="49" spans="1:8" ht="45">
      <c r="A49" s="40" t="s">
        <v>109</v>
      </c>
      <c r="B49" s="84">
        <v>1</v>
      </c>
      <c r="C49" s="84">
        <v>13</v>
      </c>
      <c r="D49" s="86" t="s">
        <v>169</v>
      </c>
      <c r="E49" s="47">
        <v>240</v>
      </c>
      <c r="F49" s="19">
        <v>540</v>
      </c>
      <c r="G49" s="19"/>
      <c r="H49" s="19">
        <f t="shared" si="3"/>
        <v>0</v>
      </c>
    </row>
    <row r="50" spans="1:8">
      <c r="A50" s="31" t="s">
        <v>21</v>
      </c>
      <c r="B50" s="84">
        <v>1</v>
      </c>
      <c r="C50" s="84">
        <v>13</v>
      </c>
      <c r="D50" s="86" t="s">
        <v>169</v>
      </c>
      <c r="E50" s="24">
        <v>800</v>
      </c>
      <c r="F50" s="18">
        <f>F51</f>
        <v>258.5</v>
      </c>
      <c r="G50" s="18">
        <f>G51</f>
        <v>257.3</v>
      </c>
      <c r="H50" s="19">
        <f t="shared" si="3"/>
        <v>99.535783365570609</v>
      </c>
    </row>
    <row r="51" spans="1:8">
      <c r="A51" s="31" t="s">
        <v>22</v>
      </c>
      <c r="B51" s="84">
        <v>1</v>
      </c>
      <c r="C51" s="84">
        <v>13</v>
      </c>
      <c r="D51" s="86" t="s">
        <v>169</v>
      </c>
      <c r="E51" s="13">
        <v>850</v>
      </c>
      <c r="F51" s="19">
        <v>258.5</v>
      </c>
      <c r="G51" s="19">
        <v>257.3</v>
      </c>
      <c r="H51" s="19">
        <f t="shared" si="3"/>
        <v>99.535783365570609</v>
      </c>
    </row>
    <row r="52" spans="1:8" ht="21.75" customHeight="1">
      <c r="A52" s="126" t="s">
        <v>66</v>
      </c>
      <c r="B52" s="84">
        <v>1</v>
      </c>
      <c r="C52" s="84">
        <v>13</v>
      </c>
      <c r="D52" s="86" t="s">
        <v>129</v>
      </c>
      <c r="E52" s="14">
        <v>0</v>
      </c>
      <c r="F52" s="19">
        <f t="shared" ref="F52:G53" si="10">F53</f>
        <v>1045.9000000000001</v>
      </c>
      <c r="G52" s="19">
        <f t="shared" si="10"/>
        <v>888.4</v>
      </c>
      <c r="H52" s="19">
        <f t="shared" si="3"/>
        <v>84.941198967396488</v>
      </c>
    </row>
    <row r="53" spans="1:8" ht="25.5" customHeight="1">
      <c r="A53" s="51" t="s">
        <v>192</v>
      </c>
      <c r="B53" s="84">
        <v>1</v>
      </c>
      <c r="C53" s="84">
        <v>13</v>
      </c>
      <c r="D53" s="86" t="s">
        <v>129</v>
      </c>
      <c r="E53" s="23">
        <v>200</v>
      </c>
      <c r="F53" s="19">
        <f t="shared" si="10"/>
        <v>1045.9000000000001</v>
      </c>
      <c r="G53" s="19">
        <f t="shared" si="10"/>
        <v>888.4</v>
      </c>
      <c r="H53" s="19">
        <f t="shared" si="3"/>
        <v>84.941198967396488</v>
      </c>
    </row>
    <row r="54" spans="1:8" ht="45">
      <c r="A54" s="40" t="s">
        <v>109</v>
      </c>
      <c r="B54" s="84">
        <v>1</v>
      </c>
      <c r="C54" s="84">
        <v>13</v>
      </c>
      <c r="D54" s="86" t="s">
        <v>129</v>
      </c>
      <c r="E54" s="14">
        <v>240</v>
      </c>
      <c r="F54" s="19">
        <v>1045.9000000000001</v>
      </c>
      <c r="G54" s="19">
        <v>888.4</v>
      </c>
      <c r="H54" s="19">
        <f t="shared" si="3"/>
        <v>84.941198967396488</v>
      </c>
    </row>
    <row r="55" spans="1:8" ht="30">
      <c r="A55" s="32" t="s">
        <v>69</v>
      </c>
      <c r="B55" s="84">
        <v>3</v>
      </c>
      <c r="C55" s="33" t="s">
        <v>49</v>
      </c>
      <c r="D55" s="14" t="s">
        <v>112</v>
      </c>
      <c r="E55" s="14">
        <v>0</v>
      </c>
      <c r="F55" s="19">
        <f>F56+F65</f>
        <v>951</v>
      </c>
      <c r="G55" s="19">
        <f t="shared" ref="G55" si="11">G56+G65</f>
        <v>441</v>
      </c>
      <c r="H55" s="19">
        <f t="shared" si="3"/>
        <v>46.372239747634069</v>
      </c>
    </row>
    <row r="56" spans="1:8" ht="72">
      <c r="A56" s="25" t="s">
        <v>6</v>
      </c>
      <c r="B56" s="26" t="s">
        <v>67</v>
      </c>
      <c r="C56" s="26" t="s">
        <v>68</v>
      </c>
      <c r="D56" s="27" t="s">
        <v>73</v>
      </c>
      <c r="E56" s="27">
        <v>0</v>
      </c>
      <c r="F56" s="110">
        <f>F57+F61</f>
        <v>900</v>
      </c>
      <c r="G56" s="110">
        <f>G57+G61</f>
        <v>441</v>
      </c>
      <c r="H56" s="20">
        <f t="shared" si="3"/>
        <v>49</v>
      </c>
    </row>
    <row r="57" spans="1:8" ht="60">
      <c r="A57" s="30" t="s">
        <v>187</v>
      </c>
      <c r="B57" s="45" t="s">
        <v>67</v>
      </c>
      <c r="C57" s="45" t="s">
        <v>68</v>
      </c>
      <c r="D57" s="14" t="s">
        <v>114</v>
      </c>
      <c r="E57" s="14">
        <v>0</v>
      </c>
      <c r="F57" s="19">
        <f t="shared" ref="F57:G59" si="12">F58</f>
        <v>260</v>
      </c>
      <c r="G57" s="19">
        <f t="shared" si="12"/>
        <v>77.8</v>
      </c>
      <c r="H57" s="19">
        <f t="shared" si="3"/>
        <v>29.923076923076923</v>
      </c>
    </row>
    <row r="58" spans="1:8" ht="37.5" customHeight="1">
      <c r="A58" s="48" t="s">
        <v>176</v>
      </c>
      <c r="B58" s="56" t="s">
        <v>67</v>
      </c>
      <c r="C58" s="56" t="s">
        <v>68</v>
      </c>
      <c r="D58" s="14" t="s">
        <v>150</v>
      </c>
      <c r="E58" s="14">
        <v>0</v>
      </c>
      <c r="F58" s="81">
        <f t="shared" si="12"/>
        <v>260</v>
      </c>
      <c r="G58" s="81">
        <f t="shared" si="12"/>
        <v>77.8</v>
      </c>
      <c r="H58" s="19">
        <f t="shared" si="3"/>
        <v>29.923076923076923</v>
      </c>
    </row>
    <row r="59" spans="1:8" ht="30">
      <c r="A59" s="30" t="s">
        <v>190</v>
      </c>
      <c r="B59" s="56" t="s">
        <v>67</v>
      </c>
      <c r="C59" s="56" t="s">
        <v>68</v>
      </c>
      <c r="D59" s="14" t="s">
        <v>150</v>
      </c>
      <c r="E59" s="47">
        <v>200</v>
      </c>
      <c r="F59" s="19">
        <f t="shared" si="12"/>
        <v>260</v>
      </c>
      <c r="G59" s="19">
        <f t="shared" si="12"/>
        <v>77.8</v>
      </c>
      <c r="H59" s="19">
        <f t="shared" si="3"/>
        <v>29.923076923076923</v>
      </c>
    </row>
    <row r="60" spans="1:8" ht="45">
      <c r="A60" s="40" t="s">
        <v>109</v>
      </c>
      <c r="B60" s="56" t="s">
        <v>67</v>
      </c>
      <c r="C60" s="56" t="s">
        <v>68</v>
      </c>
      <c r="D60" s="14" t="s">
        <v>150</v>
      </c>
      <c r="E60" s="47">
        <v>240</v>
      </c>
      <c r="F60" s="19">
        <v>260</v>
      </c>
      <c r="G60" s="19">
        <v>77.8</v>
      </c>
      <c r="H60" s="19">
        <f t="shared" si="3"/>
        <v>29.923076923076923</v>
      </c>
    </row>
    <row r="61" spans="1:8" ht="30">
      <c r="A61" s="30" t="s">
        <v>147</v>
      </c>
      <c r="B61" s="56" t="s">
        <v>67</v>
      </c>
      <c r="C61" s="56" t="s">
        <v>68</v>
      </c>
      <c r="D61" s="14" t="s">
        <v>115</v>
      </c>
      <c r="E61" s="14">
        <v>0</v>
      </c>
      <c r="F61" s="19">
        <f t="shared" ref="F61:G63" si="13">F62</f>
        <v>640</v>
      </c>
      <c r="G61" s="19">
        <f t="shared" si="13"/>
        <v>363.2</v>
      </c>
      <c r="H61" s="19">
        <f t="shared" si="3"/>
        <v>56.75</v>
      </c>
    </row>
    <row r="62" spans="1:8" ht="30">
      <c r="A62" s="48" t="s">
        <v>148</v>
      </c>
      <c r="B62" s="56" t="s">
        <v>67</v>
      </c>
      <c r="C62" s="56" t="s">
        <v>68</v>
      </c>
      <c r="D62" s="14" t="s">
        <v>149</v>
      </c>
      <c r="E62" s="14">
        <v>0</v>
      </c>
      <c r="F62" s="19">
        <f t="shared" si="13"/>
        <v>640</v>
      </c>
      <c r="G62" s="19">
        <f t="shared" si="13"/>
        <v>363.2</v>
      </c>
      <c r="H62" s="19">
        <f t="shared" si="3"/>
        <v>56.75</v>
      </c>
    </row>
    <row r="63" spans="1:8" ht="30">
      <c r="A63" s="30" t="s">
        <v>193</v>
      </c>
      <c r="B63" s="56" t="s">
        <v>67</v>
      </c>
      <c r="C63" s="56" t="s">
        <v>68</v>
      </c>
      <c r="D63" s="14" t="s">
        <v>149</v>
      </c>
      <c r="E63" s="47">
        <v>200</v>
      </c>
      <c r="F63" s="19">
        <f t="shared" si="13"/>
        <v>640</v>
      </c>
      <c r="G63" s="19">
        <f t="shared" si="13"/>
        <v>363.2</v>
      </c>
      <c r="H63" s="19">
        <f t="shared" si="3"/>
        <v>56.75</v>
      </c>
    </row>
    <row r="64" spans="1:8" ht="27.75" customHeight="1">
      <c r="A64" s="40" t="s">
        <v>109</v>
      </c>
      <c r="B64" s="56" t="s">
        <v>67</v>
      </c>
      <c r="C64" s="56" t="s">
        <v>68</v>
      </c>
      <c r="D64" s="14" t="s">
        <v>149</v>
      </c>
      <c r="E64" s="47">
        <v>240</v>
      </c>
      <c r="F64" s="19">
        <v>640</v>
      </c>
      <c r="G64" s="19">
        <v>363.2</v>
      </c>
      <c r="H64" s="19">
        <f t="shared" si="3"/>
        <v>56.75</v>
      </c>
    </row>
    <row r="65" spans="1:8" ht="30.75" customHeight="1">
      <c r="A65" s="40" t="s">
        <v>199</v>
      </c>
      <c r="B65" s="56" t="s">
        <v>67</v>
      </c>
      <c r="C65" s="56" t="s">
        <v>99</v>
      </c>
      <c r="D65" s="14" t="s">
        <v>112</v>
      </c>
      <c r="E65" s="14">
        <v>0</v>
      </c>
      <c r="F65" s="19">
        <f>F66+F69+F72</f>
        <v>51</v>
      </c>
      <c r="G65" s="19">
        <f t="shared" ref="G65" si="14">G66+G69+G72</f>
        <v>0</v>
      </c>
      <c r="H65" s="19">
        <f t="shared" si="3"/>
        <v>0</v>
      </c>
    </row>
    <row r="66" spans="1:8" ht="42" customHeight="1">
      <c r="A66" s="125" t="s">
        <v>200</v>
      </c>
      <c r="B66" s="56" t="s">
        <v>67</v>
      </c>
      <c r="C66" s="56" t="s">
        <v>99</v>
      </c>
      <c r="D66" s="14">
        <v>1412108</v>
      </c>
      <c r="E66" s="14">
        <v>0</v>
      </c>
      <c r="F66" s="19">
        <f>F67</f>
        <v>8.1999999999999993</v>
      </c>
      <c r="G66" s="19">
        <f t="shared" ref="G66:G67" si="15">G67</f>
        <v>0</v>
      </c>
      <c r="H66" s="19">
        <f t="shared" si="3"/>
        <v>0</v>
      </c>
    </row>
    <row r="67" spans="1:8" ht="30">
      <c r="A67" s="30" t="s">
        <v>193</v>
      </c>
      <c r="B67" s="56" t="s">
        <v>67</v>
      </c>
      <c r="C67" s="56" t="s">
        <v>99</v>
      </c>
      <c r="D67" s="14">
        <v>1412108</v>
      </c>
      <c r="E67" s="14">
        <v>200</v>
      </c>
      <c r="F67" s="19">
        <f>F68</f>
        <v>8.1999999999999993</v>
      </c>
      <c r="G67" s="19">
        <f t="shared" si="15"/>
        <v>0</v>
      </c>
      <c r="H67" s="19">
        <f t="shared" si="3"/>
        <v>0</v>
      </c>
    </row>
    <row r="68" spans="1:8" ht="45">
      <c r="A68" s="40" t="s">
        <v>109</v>
      </c>
      <c r="B68" s="56" t="s">
        <v>67</v>
      </c>
      <c r="C68" s="56" t="s">
        <v>99</v>
      </c>
      <c r="D68" s="14">
        <v>1412108</v>
      </c>
      <c r="E68" s="14">
        <v>240</v>
      </c>
      <c r="F68" s="19">
        <v>8.1999999999999993</v>
      </c>
      <c r="G68" s="19"/>
      <c r="H68" s="19">
        <f t="shared" si="3"/>
        <v>0</v>
      </c>
    </row>
    <row r="69" spans="1:8" ht="45">
      <c r="A69" s="125" t="s">
        <v>201</v>
      </c>
      <c r="B69" s="56" t="s">
        <v>67</v>
      </c>
      <c r="C69" s="56" t="s">
        <v>99</v>
      </c>
      <c r="D69" s="14">
        <v>1415463</v>
      </c>
      <c r="E69" s="14">
        <v>0</v>
      </c>
      <c r="F69" s="19">
        <f>F70</f>
        <v>30</v>
      </c>
      <c r="G69" s="19">
        <f t="shared" ref="G69" si="16">G70</f>
        <v>0</v>
      </c>
      <c r="H69" s="19">
        <f t="shared" si="3"/>
        <v>0</v>
      </c>
    </row>
    <row r="70" spans="1:8" ht="30">
      <c r="A70" s="30" t="s">
        <v>193</v>
      </c>
      <c r="B70" s="56" t="s">
        <v>67</v>
      </c>
      <c r="C70" s="56" t="s">
        <v>99</v>
      </c>
      <c r="D70" s="14">
        <v>1415463</v>
      </c>
      <c r="E70" s="14">
        <v>200</v>
      </c>
      <c r="F70" s="19">
        <f>F71</f>
        <v>30</v>
      </c>
      <c r="G70" s="19">
        <f t="shared" ref="G70" si="17">G71</f>
        <v>0</v>
      </c>
      <c r="H70" s="19">
        <f t="shared" si="3"/>
        <v>0</v>
      </c>
    </row>
    <row r="71" spans="1:8" ht="45">
      <c r="A71" s="40" t="s">
        <v>109</v>
      </c>
      <c r="B71" s="56" t="s">
        <v>67</v>
      </c>
      <c r="C71" s="56" t="s">
        <v>99</v>
      </c>
      <c r="D71" s="14">
        <v>1415463</v>
      </c>
      <c r="E71" s="14">
        <v>240</v>
      </c>
      <c r="F71" s="19">
        <v>30</v>
      </c>
      <c r="G71" s="19"/>
      <c r="H71" s="19">
        <f t="shared" si="3"/>
        <v>0</v>
      </c>
    </row>
    <row r="72" spans="1:8" ht="30">
      <c r="A72" s="125" t="s">
        <v>126</v>
      </c>
      <c r="B72" s="56" t="s">
        <v>67</v>
      </c>
      <c r="C72" s="56" t="s">
        <v>99</v>
      </c>
      <c r="D72" s="14">
        <v>1417061</v>
      </c>
      <c r="E72" s="14">
        <v>0</v>
      </c>
      <c r="F72" s="19">
        <f>F73</f>
        <v>12.8</v>
      </c>
      <c r="G72" s="19">
        <f t="shared" ref="G72" si="18">G73</f>
        <v>0</v>
      </c>
      <c r="H72" s="19">
        <f t="shared" si="3"/>
        <v>0</v>
      </c>
    </row>
    <row r="73" spans="1:8" ht="30">
      <c r="A73" s="30" t="s">
        <v>193</v>
      </c>
      <c r="B73" s="56" t="s">
        <v>67</v>
      </c>
      <c r="C73" s="56" t="s">
        <v>99</v>
      </c>
      <c r="D73" s="14">
        <v>1417061</v>
      </c>
      <c r="E73" s="14">
        <v>200</v>
      </c>
      <c r="F73" s="19">
        <f>F74</f>
        <v>12.8</v>
      </c>
      <c r="G73" s="19">
        <f t="shared" ref="G73" si="19">G74</f>
        <v>0</v>
      </c>
      <c r="H73" s="19">
        <f t="shared" si="3"/>
        <v>0</v>
      </c>
    </row>
    <row r="74" spans="1:8" ht="45">
      <c r="A74" s="40" t="s">
        <v>109</v>
      </c>
      <c r="B74" s="56" t="s">
        <v>67</v>
      </c>
      <c r="C74" s="56" t="s">
        <v>99</v>
      </c>
      <c r="D74" s="14">
        <v>1417061</v>
      </c>
      <c r="E74" s="14">
        <v>240</v>
      </c>
      <c r="F74" s="19">
        <v>12.8</v>
      </c>
      <c r="G74" s="19"/>
      <c r="H74" s="19">
        <f t="shared" si="3"/>
        <v>0</v>
      </c>
    </row>
    <row r="75" spans="1:8">
      <c r="A75" s="88" t="s">
        <v>70</v>
      </c>
      <c r="B75" s="43" t="s">
        <v>54</v>
      </c>
      <c r="C75" s="43" t="s">
        <v>49</v>
      </c>
      <c r="D75" s="89" t="s">
        <v>112</v>
      </c>
      <c r="E75" s="27">
        <v>0</v>
      </c>
      <c r="F75" s="90">
        <f>F76+F85+F91+F98</f>
        <v>14780</v>
      </c>
      <c r="G75" s="90">
        <f>G76+G85+G91+G98</f>
        <v>13443</v>
      </c>
      <c r="H75" s="20">
        <f t="shared" si="3"/>
        <v>90.953991880920157</v>
      </c>
    </row>
    <row r="76" spans="1:8">
      <c r="A76" s="30" t="s">
        <v>71</v>
      </c>
      <c r="B76" s="56" t="s">
        <v>54</v>
      </c>
      <c r="C76" s="56" t="s">
        <v>47</v>
      </c>
      <c r="D76" s="68" t="s">
        <v>112</v>
      </c>
      <c r="E76" s="14">
        <v>0</v>
      </c>
      <c r="F76" s="91">
        <f t="shared" ref="F76:G77" si="20">F77</f>
        <v>3949.7</v>
      </c>
      <c r="G76" s="91">
        <f t="shared" si="20"/>
        <v>2867.3</v>
      </c>
      <c r="H76" s="19">
        <f t="shared" si="3"/>
        <v>72.595386991417072</v>
      </c>
    </row>
    <row r="77" spans="1:8" ht="42.75">
      <c r="A77" s="49" t="s">
        <v>7</v>
      </c>
      <c r="B77" s="43" t="s">
        <v>54</v>
      </c>
      <c r="C77" s="43" t="s">
        <v>47</v>
      </c>
      <c r="D77" s="92" t="s">
        <v>123</v>
      </c>
      <c r="E77" s="27">
        <v>0</v>
      </c>
      <c r="F77" s="20">
        <f t="shared" si="20"/>
        <v>3949.7</v>
      </c>
      <c r="G77" s="20">
        <f t="shared" si="20"/>
        <v>2867.3</v>
      </c>
      <c r="H77" s="20">
        <f t="shared" si="3"/>
        <v>72.595386991417072</v>
      </c>
    </row>
    <row r="78" spans="1:8" ht="30">
      <c r="A78" s="38" t="s">
        <v>162</v>
      </c>
      <c r="B78" s="56" t="s">
        <v>54</v>
      </c>
      <c r="C78" s="56" t="s">
        <v>47</v>
      </c>
      <c r="D78" s="93" t="s">
        <v>116</v>
      </c>
      <c r="E78" s="14">
        <v>0</v>
      </c>
      <c r="F78" s="19">
        <f>F79+F82</f>
        <v>3949.7</v>
      </c>
      <c r="G78" s="19">
        <f>G79+G82</f>
        <v>2867.3</v>
      </c>
      <c r="H78" s="19">
        <f t="shared" si="3"/>
        <v>72.595386991417072</v>
      </c>
    </row>
    <row r="79" spans="1:8" ht="30">
      <c r="A79" s="38" t="s">
        <v>167</v>
      </c>
      <c r="B79" s="56" t="s">
        <v>54</v>
      </c>
      <c r="C79" s="56" t="s">
        <v>47</v>
      </c>
      <c r="D79" s="93" t="s">
        <v>168</v>
      </c>
      <c r="E79" s="14">
        <v>0</v>
      </c>
      <c r="F79" s="19">
        <f t="shared" ref="F79:G80" si="21">F80</f>
        <v>2847.9</v>
      </c>
      <c r="G79" s="19">
        <f t="shared" si="21"/>
        <v>2016.8</v>
      </c>
      <c r="H79" s="19">
        <f t="shared" si="3"/>
        <v>70.817093296815187</v>
      </c>
    </row>
    <row r="80" spans="1:8" ht="33" customHeight="1">
      <c r="A80" s="39" t="s">
        <v>18</v>
      </c>
      <c r="B80" s="56" t="s">
        <v>54</v>
      </c>
      <c r="C80" s="56" t="s">
        <v>47</v>
      </c>
      <c r="D80" s="93" t="s">
        <v>168</v>
      </c>
      <c r="E80" s="94">
        <v>100</v>
      </c>
      <c r="F80" s="19">
        <f t="shared" si="21"/>
        <v>2847.9</v>
      </c>
      <c r="G80" s="19">
        <f t="shared" si="21"/>
        <v>2016.8</v>
      </c>
      <c r="H80" s="19">
        <f t="shared" ref="H80:H143" si="22">G80/F80*100</f>
        <v>70.817093296815187</v>
      </c>
    </row>
    <row r="81" spans="1:8" ht="30">
      <c r="A81" s="40" t="s">
        <v>19</v>
      </c>
      <c r="B81" s="56" t="s">
        <v>54</v>
      </c>
      <c r="C81" s="56" t="s">
        <v>47</v>
      </c>
      <c r="D81" s="93" t="s">
        <v>168</v>
      </c>
      <c r="E81" s="47">
        <v>110</v>
      </c>
      <c r="F81" s="19">
        <v>2847.9</v>
      </c>
      <c r="G81" s="19">
        <v>2016.8</v>
      </c>
      <c r="H81" s="19">
        <f t="shared" si="22"/>
        <v>70.817093296815187</v>
      </c>
    </row>
    <row r="82" spans="1:8" ht="30">
      <c r="A82" s="38" t="s">
        <v>161</v>
      </c>
      <c r="B82" s="56" t="s">
        <v>54</v>
      </c>
      <c r="C82" s="56" t="s">
        <v>47</v>
      </c>
      <c r="D82" s="46" t="s">
        <v>202</v>
      </c>
      <c r="E82" s="14">
        <v>0</v>
      </c>
      <c r="F82" s="19">
        <f t="shared" ref="F82:G83" si="23">F83</f>
        <v>1101.8</v>
      </c>
      <c r="G82" s="19">
        <f t="shared" si="23"/>
        <v>850.5</v>
      </c>
      <c r="H82" s="19">
        <f t="shared" si="22"/>
        <v>77.19186785260483</v>
      </c>
    </row>
    <row r="83" spans="1:8" ht="32.25" customHeight="1">
      <c r="A83" s="39" t="s">
        <v>18</v>
      </c>
      <c r="B83" s="56" t="s">
        <v>54</v>
      </c>
      <c r="C83" s="56" t="s">
        <v>47</v>
      </c>
      <c r="D83" s="46" t="s">
        <v>202</v>
      </c>
      <c r="E83" s="94">
        <v>100</v>
      </c>
      <c r="F83" s="16">
        <f t="shared" si="23"/>
        <v>1101.8</v>
      </c>
      <c r="G83" s="16">
        <f t="shared" si="23"/>
        <v>850.5</v>
      </c>
      <c r="H83" s="19">
        <f t="shared" si="22"/>
        <v>77.19186785260483</v>
      </c>
    </row>
    <row r="84" spans="1:8" ht="30">
      <c r="A84" s="40" t="s">
        <v>19</v>
      </c>
      <c r="B84" s="56" t="s">
        <v>54</v>
      </c>
      <c r="C84" s="56" t="s">
        <v>47</v>
      </c>
      <c r="D84" s="46" t="s">
        <v>202</v>
      </c>
      <c r="E84" s="47">
        <v>110</v>
      </c>
      <c r="F84" s="19">
        <v>1101.8</v>
      </c>
      <c r="G84" s="19">
        <v>850.5</v>
      </c>
      <c r="H84" s="19">
        <f t="shared" si="22"/>
        <v>77.19186785260483</v>
      </c>
    </row>
    <row r="85" spans="1:8">
      <c r="A85" s="51" t="s">
        <v>74</v>
      </c>
      <c r="B85" s="60" t="s">
        <v>54</v>
      </c>
      <c r="C85" s="60" t="s">
        <v>75</v>
      </c>
      <c r="D85" s="68" t="s">
        <v>112</v>
      </c>
      <c r="E85" s="14">
        <v>0</v>
      </c>
      <c r="F85" s="95">
        <f t="shared" ref="F85:G89" si="24">F86</f>
        <v>716.80000000000018</v>
      </c>
      <c r="G85" s="95">
        <f t="shared" si="24"/>
        <v>716.8</v>
      </c>
      <c r="H85" s="18">
        <f t="shared" si="22"/>
        <v>99.999999999999972</v>
      </c>
    </row>
    <row r="86" spans="1:8" ht="42.75">
      <c r="A86" s="57" t="s">
        <v>8</v>
      </c>
      <c r="B86" s="96" t="s">
        <v>54</v>
      </c>
      <c r="C86" s="96" t="s">
        <v>75</v>
      </c>
      <c r="D86" s="27" t="s">
        <v>76</v>
      </c>
      <c r="E86" s="27">
        <v>0</v>
      </c>
      <c r="F86" s="20">
        <f t="shared" si="24"/>
        <v>716.80000000000018</v>
      </c>
      <c r="G86" s="20">
        <f t="shared" si="24"/>
        <v>716.8</v>
      </c>
      <c r="H86" s="20">
        <f t="shared" si="22"/>
        <v>99.999999999999972</v>
      </c>
    </row>
    <row r="87" spans="1:8">
      <c r="A87" s="41" t="s">
        <v>131</v>
      </c>
      <c r="B87" s="60" t="s">
        <v>54</v>
      </c>
      <c r="C87" s="60" t="s">
        <v>75</v>
      </c>
      <c r="D87" s="23" t="s">
        <v>77</v>
      </c>
      <c r="E87" s="23">
        <v>0</v>
      </c>
      <c r="F87" s="18">
        <f t="shared" si="24"/>
        <v>716.80000000000018</v>
      </c>
      <c r="G87" s="18">
        <f t="shared" si="24"/>
        <v>716.8</v>
      </c>
      <c r="H87" s="18">
        <f t="shared" si="22"/>
        <v>99.999999999999972</v>
      </c>
    </row>
    <row r="88" spans="1:8" ht="34.5" customHeight="1">
      <c r="A88" s="48" t="s">
        <v>26</v>
      </c>
      <c r="B88" s="60" t="s">
        <v>54</v>
      </c>
      <c r="C88" s="60" t="s">
        <v>75</v>
      </c>
      <c r="D88" s="68" t="s">
        <v>78</v>
      </c>
      <c r="E88" s="14">
        <v>0</v>
      </c>
      <c r="F88" s="19">
        <f t="shared" si="24"/>
        <v>716.80000000000018</v>
      </c>
      <c r="G88" s="19">
        <f t="shared" si="24"/>
        <v>716.8</v>
      </c>
      <c r="H88" s="19">
        <f t="shared" si="22"/>
        <v>99.999999999999972</v>
      </c>
    </row>
    <row r="89" spans="1:8">
      <c r="A89" s="41" t="s">
        <v>21</v>
      </c>
      <c r="B89" s="60" t="s">
        <v>54</v>
      </c>
      <c r="C89" s="60" t="s">
        <v>75</v>
      </c>
      <c r="D89" s="68" t="s">
        <v>78</v>
      </c>
      <c r="E89" s="47">
        <v>800</v>
      </c>
      <c r="F89" s="19">
        <f t="shared" si="24"/>
        <v>716.80000000000018</v>
      </c>
      <c r="G89" s="19">
        <f t="shared" si="24"/>
        <v>716.8</v>
      </c>
      <c r="H89" s="19">
        <f t="shared" si="22"/>
        <v>99.999999999999972</v>
      </c>
    </row>
    <row r="90" spans="1:8" ht="45">
      <c r="A90" s="40" t="s">
        <v>27</v>
      </c>
      <c r="B90" s="60" t="s">
        <v>54</v>
      </c>
      <c r="C90" s="60" t="s">
        <v>75</v>
      </c>
      <c r="D90" s="68" t="s">
        <v>78</v>
      </c>
      <c r="E90" s="14">
        <v>810</v>
      </c>
      <c r="F90" s="16">
        <f>3000-2283.2</f>
        <v>716.80000000000018</v>
      </c>
      <c r="G90" s="16">
        <v>716.8</v>
      </c>
      <c r="H90" s="19">
        <f t="shared" si="22"/>
        <v>99.999999999999972</v>
      </c>
    </row>
    <row r="91" spans="1:8">
      <c r="A91" s="40" t="s">
        <v>79</v>
      </c>
      <c r="B91" s="60" t="s">
        <v>54</v>
      </c>
      <c r="C91" s="60" t="s">
        <v>68</v>
      </c>
      <c r="D91" s="97" t="s">
        <v>112</v>
      </c>
      <c r="E91" s="14">
        <v>0</v>
      </c>
      <c r="F91" s="16">
        <f>F93</f>
        <v>9113.5</v>
      </c>
      <c r="G91" s="16">
        <f>G93</f>
        <v>9113.5</v>
      </c>
      <c r="H91" s="19">
        <f t="shared" si="22"/>
        <v>100</v>
      </c>
    </row>
    <row r="92" spans="1:8" ht="42.75">
      <c r="A92" s="57" t="s">
        <v>8</v>
      </c>
      <c r="B92" s="43" t="s">
        <v>54</v>
      </c>
      <c r="C92" s="43" t="s">
        <v>68</v>
      </c>
      <c r="D92" s="27" t="s">
        <v>76</v>
      </c>
      <c r="E92" s="27">
        <v>0</v>
      </c>
      <c r="F92" s="21">
        <f t="shared" ref="F92:G95" si="25">F93</f>
        <v>9113.5</v>
      </c>
      <c r="G92" s="21">
        <f t="shared" si="25"/>
        <v>9113.5</v>
      </c>
      <c r="H92" s="20">
        <f t="shared" si="22"/>
        <v>100</v>
      </c>
    </row>
    <row r="93" spans="1:8">
      <c r="A93" s="30" t="s">
        <v>130</v>
      </c>
      <c r="B93" s="60" t="s">
        <v>54</v>
      </c>
      <c r="C93" s="60" t="s">
        <v>68</v>
      </c>
      <c r="D93" s="14" t="s">
        <v>80</v>
      </c>
      <c r="E93" s="14">
        <v>0</v>
      </c>
      <c r="F93" s="19">
        <f t="shared" si="25"/>
        <v>9113.5</v>
      </c>
      <c r="G93" s="19">
        <f t="shared" si="25"/>
        <v>9113.5</v>
      </c>
      <c r="H93" s="19">
        <f t="shared" si="22"/>
        <v>100</v>
      </c>
    </row>
    <row r="94" spans="1:8" ht="37.5" customHeight="1">
      <c r="A94" s="30" t="s">
        <v>28</v>
      </c>
      <c r="B94" s="60" t="s">
        <v>54</v>
      </c>
      <c r="C94" s="60" t="s">
        <v>68</v>
      </c>
      <c r="D94" s="14" t="s">
        <v>81</v>
      </c>
      <c r="E94" s="14">
        <v>0</v>
      </c>
      <c r="F94" s="19">
        <f t="shared" si="25"/>
        <v>9113.5</v>
      </c>
      <c r="G94" s="19">
        <f t="shared" si="25"/>
        <v>9113.5</v>
      </c>
      <c r="H94" s="19">
        <f t="shared" si="22"/>
        <v>100</v>
      </c>
    </row>
    <row r="95" spans="1:8" ht="30">
      <c r="A95" s="30" t="s">
        <v>193</v>
      </c>
      <c r="B95" s="60" t="s">
        <v>54</v>
      </c>
      <c r="C95" s="60" t="s">
        <v>68</v>
      </c>
      <c r="D95" s="14" t="s">
        <v>81</v>
      </c>
      <c r="E95" s="47">
        <v>200</v>
      </c>
      <c r="F95" s="19">
        <f>F96</f>
        <v>9113.5</v>
      </c>
      <c r="G95" s="19">
        <f t="shared" si="25"/>
        <v>9113.5</v>
      </c>
      <c r="H95" s="19">
        <f t="shared" si="22"/>
        <v>100</v>
      </c>
    </row>
    <row r="96" spans="1:8" ht="45">
      <c r="A96" s="40" t="s">
        <v>109</v>
      </c>
      <c r="B96" s="60" t="s">
        <v>54</v>
      </c>
      <c r="C96" s="60" t="s">
        <v>68</v>
      </c>
      <c r="D96" s="14" t="s">
        <v>81</v>
      </c>
      <c r="E96" s="47">
        <v>240</v>
      </c>
      <c r="F96" s="19">
        <v>9113.5</v>
      </c>
      <c r="G96" s="9">
        <v>9113.5</v>
      </c>
      <c r="H96" s="19">
        <f t="shared" si="22"/>
        <v>100</v>
      </c>
    </row>
    <row r="97" spans="1:8" ht="45">
      <c r="A97" s="30" t="s">
        <v>9</v>
      </c>
      <c r="B97" s="98" t="s">
        <v>54</v>
      </c>
      <c r="C97" s="98" t="s">
        <v>83</v>
      </c>
      <c r="D97" s="14">
        <v>1700000</v>
      </c>
      <c r="E97" s="27">
        <v>0</v>
      </c>
      <c r="F97" s="111">
        <f t="shared" ref="F97:G102" si="26">F98</f>
        <v>1000</v>
      </c>
      <c r="G97" s="111">
        <f t="shared" si="26"/>
        <v>745.4</v>
      </c>
      <c r="H97" s="19">
        <f t="shared" si="22"/>
        <v>74.539999999999992</v>
      </c>
    </row>
    <row r="98" spans="1:8">
      <c r="A98" s="88" t="s">
        <v>82</v>
      </c>
      <c r="B98" s="99" t="s">
        <v>54</v>
      </c>
      <c r="C98" s="99" t="s">
        <v>83</v>
      </c>
      <c r="D98" s="89" t="s">
        <v>112</v>
      </c>
      <c r="E98" s="27">
        <v>0</v>
      </c>
      <c r="F98" s="112">
        <f t="shared" si="26"/>
        <v>1000</v>
      </c>
      <c r="G98" s="112">
        <f t="shared" si="26"/>
        <v>745.4</v>
      </c>
      <c r="H98" s="20">
        <f t="shared" si="22"/>
        <v>74.539999999999992</v>
      </c>
    </row>
    <row r="99" spans="1:8" ht="57">
      <c r="A99" s="34" t="s">
        <v>84</v>
      </c>
      <c r="B99" s="98" t="s">
        <v>54</v>
      </c>
      <c r="C99" s="98" t="s">
        <v>83</v>
      </c>
      <c r="D99" s="27" t="s">
        <v>124</v>
      </c>
      <c r="E99" s="27">
        <v>0</v>
      </c>
      <c r="F99" s="113">
        <f t="shared" si="26"/>
        <v>1000</v>
      </c>
      <c r="G99" s="113">
        <f t="shared" si="26"/>
        <v>745.4</v>
      </c>
      <c r="H99" s="20">
        <f t="shared" si="22"/>
        <v>74.539999999999992</v>
      </c>
    </row>
    <row r="100" spans="1:8" ht="45">
      <c r="A100" s="30" t="s">
        <v>179</v>
      </c>
      <c r="B100" s="45" t="s">
        <v>54</v>
      </c>
      <c r="C100" s="45" t="s">
        <v>83</v>
      </c>
      <c r="D100" s="14" t="s">
        <v>85</v>
      </c>
      <c r="E100" s="14">
        <v>0</v>
      </c>
      <c r="F100" s="19">
        <f t="shared" si="26"/>
        <v>1000</v>
      </c>
      <c r="G100" s="19">
        <f t="shared" si="26"/>
        <v>745.4</v>
      </c>
      <c r="H100" s="19">
        <f t="shared" si="22"/>
        <v>74.539999999999992</v>
      </c>
    </row>
    <row r="101" spans="1:8">
      <c r="A101" s="30" t="s">
        <v>25</v>
      </c>
      <c r="B101" s="45" t="s">
        <v>54</v>
      </c>
      <c r="C101" s="45" t="s">
        <v>83</v>
      </c>
      <c r="D101" s="14" t="s">
        <v>86</v>
      </c>
      <c r="E101" s="14">
        <v>0</v>
      </c>
      <c r="F101" s="104">
        <f t="shared" si="26"/>
        <v>1000</v>
      </c>
      <c r="G101" s="104">
        <f t="shared" si="26"/>
        <v>745.4</v>
      </c>
      <c r="H101" s="19">
        <f t="shared" si="22"/>
        <v>74.539999999999992</v>
      </c>
    </row>
    <row r="102" spans="1:8" ht="30">
      <c r="A102" s="30" t="s">
        <v>190</v>
      </c>
      <c r="B102" s="45" t="s">
        <v>54</v>
      </c>
      <c r="C102" s="45" t="s">
        <v>83</v>
      </c>
      <c r="D102" s="14" t="s">
        <v>86</v>
      </c>
      <c r="E102" s="47">
        <v>200</v>
      </c>
      <c r="F102" s="104">
        <f t="shared" si="26"/>
        <v>1000</v>
      </c>
      <c r="G102" s="104">
        <f t="shared" si="26"/>
        <v>745.4</v>
      </c>
      <c r="H102" s="19">
        <f t="shared" si="22"/>
        <v>74.539999999999992</v>
      </c>
    </row>
    <row r="103" spans="1:8" ht="45">
      <c r="A103" s="40" t="s">
        <v>109</v>
      </c>
      <c r="B103" s="45" t="s">
        <v>54</v>
      </c>
      <c r="C103" s="45" t="s">
        <v>83</v>
      </c>
      <c r="D103" s="14" t="s">
        <v>86</v>
      </c>
      <c r="E103" s="47">
        <v>240</v>
      </c>
      <c r="F103" s="104">
        <v>1000</v>
      </c>
      <c r="G103" s="104">
        <v>745.4</v>
      </c>
      <c r="H103" s="19">
        <f t="shared" si="22"/>
        <v>74.539999999999992</v>
      </c>
    </row>
    <row r="104" spans="1:8">
      <c r="A104" s="88" t="s">
        <v>87</v>
      </c>
      <c r="B104" s="99" t="s">
        <v>88</v>
      </c>
      <c r="C104" s="99" t="s">
        <v>49</v>
      </c>
      <c r="D104" s="27" t="s">
        <v>112</v>
      </c>
      <c r="E104" s="27">
        <v>0</v>
      </c>
      <c r="F104" s="114">
        <f>F105+F115+F144</f>
        <v>45482</v>
      </c>
      <c r="G104" s="114">
        <f>G105+G115+G144</f>
        <v>24107</v>
      </c>
      <c r="H104" s="20">
        <f t="shared" si="22"/>
        <v>53.003385954883257</v>
      </c>
    </row>
    <row r="105" spans="1:8">
      <c r="A105" s="51" t="s">
        <v>89</v>
      </c>
      <c r="B105" s="52" t="s">
        <v>88</v>
      </c>
      <c r="C105" s="52" t="s">
        <v>47</v>
      </c>
      <c r="D105" s="23" t="s">
        <v>112</v>
      </c>
      <c r="E105" s="14">
        <v>0</v>
      </c>
      <c r="F105" s="115">
        <f t="shared" ref="F105:G106" si="27">F106</f>
        <v>9178.5</v>
      </c>
      <c r="G105" s="115">
        <f t="shared" si="27"/>
        <v>6618.4</v>
      </c>
      <c r="H105" s="18">
        <f t="shared" si="22"/>
        <v>72.107642861033938</v>
      </c>
    </row>
    <row r="106" spans="1:8" ht="72">
      <c r="A106" s="25" t="s">
        <v>11</v>
      </c>
      <c r="B106" s="26" t="s">
        <v>88</v>
      </c>
      <c r="C106" s="26" t="s">
        <v>47</v>
      </c>
      <c r="D106" s="27" t="s">
        <v>91</v>
      </c>
      <c r="E106" s="27">
        <v>0</v>
      </c>
      <c r="F106" s="50">
        <f t="shared" si="27"/>
        <v>9178.5</v>
      </c>
      <c r="G106" s="50">
        <f t="shared" si="27"/>
        <v>6618.4</v>
      </c>
      <c r="H106" s="20">
        <f t="shared" si="22"/>
        <v>72.107642861033938</v>
      </c>
    </row>
    <row r="107" spans="1:8" ht="45">
      <c r="A107" s="28" t="s">
        <v>90</v>
      </c>
      <c r="B107" s="29" t="s">
        <v>88</v>
      </c>
      <c r="C107" s="29" t="s">
        <v>47</v>
      </c>
      <c r="D107" s="13" t="s">
        <v>92</v>
      </c>
      <c r="E107" s="14">
        <v>0</v>
      </c>
      <c r="F107" s="104">
        <f>F108+F113</f>
        <v>9178.5</v>
      </c>
      <c r="G107" s="104">
        <f t="shared" ref="G107" si="28">G108+G113</f>
        <v>6618.4</v>
      </c>
      <c r="H107" s="19">
        <f t="shared" si="22"/>
        <v>72.107642861033938</v>
      </c>
    </row>
    <row r="108" spans="1:8" ht="37.5" customHeight="1">
      <c r="A108" s="30" t="s">
        <v>163</v>
      </c>
      <c r="B108" s="29" t="s">
        <v>88</v>
      </c>
      <c r="C108" s="29" t="s">
        <v>47</v>
      </c>
      <c r="D108" s="13" t="s">
        <v>93</v>
      </c>
      <c r="E108" s="14">
        <v>0</v>
      </c>
      <c r="F108" s="104">
        <f>F109+F111</f>
        <v>9086.4</v>
      </c>
      <c r="G108" s="104">
        <f t="shared" ref="G108" si="29">G109+G111</f>
        <v>6618.4</v>
      </c>
      <c r="H108" s="19">
        <f t="shared" si="22"/>
        <v>72.838527909843279</v>
      </c>
    </row>
    <row r="109" spans="1:8" ht="30">
      <c r="A109" s="30" t="s">
        <v>190</v>
      </c>
      <c r="B109" s="29" t="s">
        <v>88</v>
      </c>
      <c r="C109" s="29" t="s">
        <v>47</v>
      </c>
      <c r="D109" s="13" t="s">
        <v>93</v>
      </c>
      <c r="E109" s="13">
        <v>200</v>
      </c>
      <c r="F109" s="104">
        <f>F110</f>
        <v>2936.9</v>
      </c>
      <c r="G109" s="104">
        <f>G110</f>
        <v>2274.5</v>
      </c>
      <c r="H109" s="19">
        <f t="shared" si="22"/>
        <v>77.445605910994587</v>
      </c>
    </row>
    <row r="110" spans="1:8" ht="45">
      <c r="A110" s="40" t="s">
        <v>109</v>
      </c>
      <c r="B110" s="29" t="s">
        <v>88</v>
      </c>
      <c r="C110" s="29" t="s">
        <v>47</v>
      </c>
      <c r="D110" s="13" t="s">
        <v>93</v>
      </c>
      <c r="E110" s="13">
        <v>240</v>
      </c>
      <c r="F110" s="104">
        <v>2936.9</v>
      </c>
      <c r="G110" s="104">
        <v>2274.5</v>
      </c>
      <c r="H110" s="19">
        <f t="shared" si="22"/>
        <v>77.445605910994587</v>
      </c>
    </row>
    <row r="111" spans="1:8">
      <c r="A111" s="31" t="s">
        <v>21</v>
      </c>
      <c r="B111" s="29" t="s">
        <v>88</v>
      </c>
      <c r="C111" s="29" t="s">
        <v>47</v>
      </c>
      <c r="D111" s="13" t="s">
        <v>93</v>
      </c>
      <c r="E111" s="13">
        <v>800</v>
      </c>
      <c r="F111" s="104">
        <f>F112</f>
        <v>6149.5</v>
      </c>
      <c r="G111" s="104">
        <f t="shared" ref="G111" si="30">G112</f>
        <v>4343.8999999999996</v>
      </c>
      <c r="H111" s="19">
        <f t="shared" si="22"/>
        <v>70.638263273436863</v>
      </c>
    </row>
    <row r="112" spans="1:8" ht="45">
      <c r="A112" s="31" t="s">
        <v>27</v>
      </c>
      <c r="B112" s="29" t="s">
        <v>88</v>
      </c>
      <c r="C112" s="29" t="s">
        <v>47</v>
      </c>
      <c r="D112" s="13" t="s">
        <v>93</v>
      </c>
      <c r="E112" s="13">
        <v>810</v>
      </c>
      <c r="F112" s="104">
        <v>6149.5</v>
      </c>
      <c r="G112" s="104">
        <v>4343.8999999999996</v>
      </c>
      <c r="H112" s="19">
        <f t="shared" si="22"/>
        <v>70.638263273436863</v>
      </c>
    </row>
    <row r="113" spans="1:8" ht="30">
      <c r="A113" s="38" t="s">
        <v>190</v>
      </c>
      <c r="B113" s="29" t="s">
        <v>88</v>
      </c>
      <c r="C113" s="29" t="s">
        <v>47</v>
      </c>
      <c r="D113" s="13" t="s">
        <v>166</v>
      </c>
      <c r="E113" s="13">
        <v>200</v>
      </c>
      <c r="F113" s="104">
        <f>F114</f>
        <v>92.1</v>
      </c>
      <c r="G113" s="104">
        <f t="shared" ref="G113" si="31">G114</f>
        <v>0</v>
      </c>
      <c r="H113" s="19">
        <f t="shared" si="22"/>
        <v>0</v>
      </c>
    </row>
    <row r="114" spans="1:8" ht="45">
      <c r="A114" s="40" t="s">
        <v>109</v>
      </c>
      <c r="B114" s="29" t="s">
        <v>88</v>
      </c>
      <c r="C114" s="29" t="s">
        <v>47</v>
      </c>
      <c r="D114" s="13" t="s">
        <v>166</v>
      </c>
      <c r="E114" s="13">
        <v>240</v>
      </c>
      <c r="F114" s="104">
        <v>92.1</v>
      </c>
      <c r="G114" s="104"/>
      <c r="H114" s="19">
        <f t="shared" si="22"/>
        <v>0</v>
      </c>
    </row>
    <row r="115" spans="1:8">
      <c r="A115" s="32" t="s">
        <v>94</v>
      </c>
      <c r="B115" s="33" t="s">
        <v>88</v>
      </c>
      <c r="C115" s="33" t="s">
        <v>48</v>
      </c>
      <c r="D115" s="23" t="s">
        <v>112</v>
      </c>
      <c r="E115" s="14">
        <v>0</v>
      </c>
      <c r="F115" s="17">
        <f t="shared" ref="F115:G115" si="32">F116</f>
        <v>28260.400000000001</v>
      </c>
      <c r="G115" s="17">
        <f t="shared" si="32"/>
        <v>11911.599999999999</v>
      </c>
      <c r="H115" s="19">
        <f t="shared" si="22"/>
        <v>42.149438790675283</v>
      </c>
    </row>
    <row r="116" spans="1:8" ht="71.25">
      <c r="A116" s="34" t="s">
        <v>107</v>
      </c>
      <c r="B116" s="35" t="s">
        <v>88</v>
      </c>
      <c r="C116" s="35" t="s">
        <v>48</v>
      </c>
      <c r="D116" s="36" t="s">
        <v>91</v>
      </c>
      <c r="E116" s="27">
        <v>0</v>
      </c>
      <c r="F116" s="37">
        <f>F117+F141</f>
        <v>28260.400000000001</v>
      </c>
      <c r="G116" s="37">
        <f t="shared" ref="G116" si="33">G117+G141</f>
        <v>11911.599999999999</v>
      </c>
      <c r="H116" s="20">
        <f t="shared" si="22"/>
        <v>42.149438790675283</v>
      </c>
    </row>
    <row r="117" spans="1:8" ht="45">
      <c r="A117" s="28" t="s">
        <v>90</v>
      </c>
      <c r="B117" s="29" t="s">
        <v>88</v>
      </c>
      <c r="C117" s="29" t="s">
        <v>48</v>
      </c>
      <c r="D117" s="13" t="s">
        <v>92</v>
      </c>
      <c r="E117" s="14">
        <v>0</v>
      </c>
      <c r="F117" s="11">
        <f>F118+F131+F136+F123+F128</f>
        <v>28259.5</v>
      </c>
      <c r="G117" s="11">
        <f>G118+G131+G136+G123+G128</f>
        <v>11910.699999999999</v>
      </c>
      <c r="H117" s="19">
        <f t="shared" si="22"/>
        <v>42.147596383517048</v>
      </c>
    </row>
    <row r="118" spans="1:8" ht="35.25" customHeight="1">
      <c r="A118" s="28" t="s">
        <v>108</v>
      </c>
      <c r="B118" s="29" t="s">
        <v>88</v>
      </c>
      <c r="C118" s="29" t="s">
        <v>48</v>
      </c>
      <c r="D118" s="13" t="s">
        <v>93</v>
      </c>
      <c r="E118" s="14">
        <v>0</v>
      </c>
      <c r="F118" s="11">
        <f>F119+F121</f>
        <v>14259.2</v>
      </c>
      <c r="G118" s="11">
        <f>G119+G121</f>
        <v>10715.6</v>
      </c>
      <c r="H118" s="19">
        <f t="shared" si="22"/>
        <v>75.148675942549374</v>
      </c>
    </row>
    <row r="119" spans="1:8" ht="30">
      <c r="A119" s="38" t="s">
        <v>190</v>
      </c>
      <c r="B119" s="29" t="s">
        <v>88</v>
      </c>
      <c r="C119" s="29" t="s">
        <v>48</v>
      </c>
      <c r="D119" s="13" t="s">
        <v>93</v>
      </c>
      <c r="E119" s="13">
        <v>200</v>
      </c>
      <c r="F119" s="11">
        <f>F120</f>
        <v>4787.5</v>
      </c>
      <c r="G119" s="11">
        <f>G120</f>
        <v>1988</v>
      </c>
      <c r="H119" s="19">
        <f t="shared" si="22"/>
        <v>41.52480417754569</v>
      </c>
    </row>
    <row r="120" spans="1:8" ht="45">
      <c r="A120" s="40" t="s">
        <v>109</v>
      </c>
      <c r="B120" s="29" t="s">
        <v>88</v>
      </c>
      <c r="C120" s="29" t="s">
        <v>48</v>
      </c>
      <c r="D120" s="13" t="s">
        <v>93</v>
      </c>
      <c r="E120" s="13">
        <v>240</v>
      </c>
      <c r="F120" s="11">
        <v>4787.5</v>
      </c>
      <c r="G120" s="11">
        <v>1988</v>
      </c>
      <c r="H120" s="19">
        <f t="shared" si="22"/>
        <v>41.52480417754569</v>
      </c>
    </row>
    <row r="121" spans="1:8">
      <c r="A121" s="31" t="s">
        <v>21</v>
      </c>
      <c r="B121" s="29" t="s">
        <v>88</v>
      </c>
      <c r="C121" s="29" t="s">
        <v>48</v>
      </c>
      <c r="D121" s="13" t="s">
        <v>93</v>
      </c>
      <c r="E121" s="13">
        <v>800</v>
      </c>
      <c r="F121" s="11">
        <f>F122</f>
        <v>9471.7000000000007</v>
      </c>
      <c r="G121" s="11">
        <f>G122</f>
        <v>8727.6</v>
      </c>
      <c r="H121" s="19">
        <f t="shared" si="22"/>
        <v>92.143965708373372</v>
      </c>
    </row>
    <row r="122" spans="1:8" ht="32.25" customHeight="1">
      <c r="A122" s="31" t="s">
        <v>27</v>
      </c>
      <c r="B122" s="29" t="s">
        <v>88</v>
      </c>
      <c r="C122" s="29" t="s">
        <v>48</v>
      </c>
      <c r="D122" s="13" t="s">
        <v>93</v>
      </c>
      <c r="E122" s="13">
        <v>810</v>
      </c>
      <c r="F122" s="11">
        <f>9176+295.7</f>
        <v>9471.7000000000007</v>
      </c>
      <c r="G122" s="11">
        <v>8727.6</v>
      </c>
      <c r="H122" s="19">
        <f t="shared" si="22"/>
        <v>92.143965708373372</v>
      </c>
    </row>
    <row r="123" spans="1:8" ht="32.25" customHeight="1">
      <c r="A123" s="125" t="s">
        <v>203</v>
      </c>
      <c r="B123" s="29" t="s">
        <v>88</v>
      </c>
      <c r="C123" s="29" t="s">
        <v>48</v>
      </c>
      <c r="D123" s="13">
        <v>1215430</v>
      </c>
      <c r="E123" s="14">
        <v>0</v>
      </c>
      <c r="F123" s="11">
        <f>F124+F126</f>
        <v>12880.3</v>
      </c>
      <c r="G123" s="11">
        <f>G124+G126</f>
        <v>990.8</v>
      </c>
      <c r="H123" s="19">
        <f t="shared" si="22"/>
        <v>7.692367413802474</v>
      </c>
    </row>
    <row r="124" spans="1:8" ht="30">
      <c r="A124" s="38" t="s">
        <v>190</v>
      </c>
      <c r="B124" s="29" t="s">
        <v>88</v>
      </c>
      <c r="C124" s="29" t="s">
        <v>48</v>
      </c>
      <c r="D124" s="13">
        <v>1215430</v>
      </c>
      <c r="E124" s="13">
        <v>200</v>
      </c>
      <c r="F124" s="11">
        <f>F125</f>
        <v>12600.3</v>
      </c>
      <c r="G124" s="11">
        <f t="shared" ref="G124" si="34">G125</f>
        <v>990.8</v>
      </c>
      <c r="H124" s="19">
        <f t="shared" si="22"/>
        <v>7.8633048419482074</v>
      </c>
    </row>
    <row r="125" spans="1:8" ht="45">
      <c r="A125" s="40" t="s">
        <v>109</v>
      </c>
      <c r="B125" s="29" t="s">
        <v>88</v>
      </c>
      <c r="C125" s="29" t="s">
        <v>48</v>
      </c>
      <c r="D125" s="13">
        <v>1215430</v>
      </c>
      <c r="E125" s="13">
        <v>240</v>
      </c>
      <c r="F125" s="11">
        <v>12600.3</v>
      </c>
      <c r="G125" s="11">
        <v>990.8</v>
      </c>
      <c r="H125" s="19">
        <f t="shared" si="22"/>
        <v>7.8633048419482074</v>
      </c>
    </row>
    <row r="126" spans="1:8">
      <c r="A126" s="31" t="s">
        <v>21</v>
      </c>
      <c r="B126" s="29" t="s">
        <v>88</v>
      </c>
      <c r="C126" s="29" t="s">
        <v>48</v>
      </c>
      <c r="D126" s="13" t="s">
        <v>173</v>
      </c>
      <c r="E126" s="13">
        <v>800</v>
      </c>
      <c r="F126" s="11">
        <f>F127</f>
        <v>280</v>
      </c>
      <c r="G126" s="11">
        <f>G127</f>
        <v>0</v>
      </c>
      <c r="H126" s="19">
        <f t="shared" si="22"/>
        <v>0</v>
      </c>
    </row>
    <row r="127" spans="1:8" ht="45">
      <c r="A127" s="31" t="s">
        <v>27</v>
      </c>
      <c r="B127" s="29" t="s">
        <v>88</v>
      </c>
      <c r="C127" s="29" t="s">
        <v>48</v>
      </c>
      <c r="D127" s="13" t="s">
        <v>173</v>
      </c>
      <c r="E127" s="13">
        <v>810</v>
      </c>
      <c r="F127" s="11">
        <v>280</v>
      </c>
      <c r="G127" s="11"/>
      <c r="H127" s="19">
        <f t="shared" si="22"/>
        <v>0</v>
      </c>
    </row>
    <row r="128" spans="1:8" ht="30.75" customHeight="1">
      <c r="A128" s="125" t="s">
        <v>204</v>
      </c>
      <c r="B128" s="29" t="s">
        <v>88</v>
      </c>
      <c r="C128" s="29" t="s">
        <v>48</v>
      </c>
      <c r="D128" s="13">
        <v>1215433</v>
      </c>
      <c r="E128" s="14">
        <v>0</v>
      </c>
      <c r="F128" s="11">
        <f>F129</f>
        <v>420.6</v>
      </c>
      <c r="G128" s="11">
        <f t="shared" ref="G128:G129" si="35">G129</f>
        <v>154.80000000000001</v>
      </c>
      <c r="H128" s="19">
        <f t="shared" si="22"/>
        <v>36.804564907275321</v>
      </c>
    </row>
    <row r="129" spans="1:8">
      <c r="A129" s="31" t="s">
        <v>21</v>
      </c>
      <c r="B129" s="29" t="s">
        <v>88</v>
      </c>
      <c r="C129" s="29" t="s">
        <v>48</v>
      </c>
      <c r="D129" s="13">
        <v>1215433</v>
      </c>
      <c r="E129" s="13">
        <v>800</v>
      </c>
      <c r="F129" s="11">
        <f>F130</f>
        <v>420.6</v>
      </c>
      <c r="G129" s="11">
        <f t="shared" si="35"/>
        <v>154.80000000000001</v>
      </c>
      <c r="H129" s="19">
        <f t="shared" si="22"/>
        <v>36.804564907275321</v>
      </c>
    </row>
    <row r="130" spans="1:8" ht="45">
      <c r="A130" s="31" t="s">
        <v>27</v>
      </c>
      <c r="B130" s="29" t="s">
        <v>88</v>
      </c>
      <c r="C130" s="29" t="s">
        <v>48</v>
      </c>
      <c r="D130" s="13">
        <v>1215433</v>
      </c>
      <c r="E130" s="13">
        <v>810</v>
      </c>
      <c r="F130" s="11">
        <v>420.6</v>
      </c>
      <c r="G130" s="11">
        <v>154.80000000000001</v>
      </c>
      <c r="H130" s="19">
        <f t="shared" si="22"/>
        <v>36.804564907275321</v>
      </c>
    </row>
    <row r="131" spans="1:8" ht="45">
      <c r="A131" s="39" t="s">
        <v>138</v>
      </c>
      <c r="B131" s="29" t="s">
        <v>88</v>
      </c>
      <c r="C131" s="29" t="s">
        <v>48</v>
      </c>
      <c r="D131" s="13" t="s">
        <v>189</v>
      </c>
      <c r="E131" s="14">
        <v>0</v>
      </c>
      <c r="F131" s="11">
        <f>F132+F134</f>
        <v>22.2</v>
      </c>
      <c r="G131" s="11">
        <f t="shared" ref="G131" si="36">G132+G134</f>
        <v>0</v>
      </c>
      <c r="H131" s="19">
        <f t="shared" si="22"/>
        <v>0</v>
      </c>
    </row>
    <row r="132" spans="1:8" ht="30">
      <c r="A132" s="38" t="s">
        <v>190</v>
      </c>
      <c r="B132" s="29" t="s">
        <v>88</v>
      </c>
      <c r="C132" s="29" t="s">
        <v>48</v>
      </c>
      <c r="D132" s="13" t="s">
        <v>189</v>
      </c>
      <c r="E132" s="14">
        <v>200</v>
      </c>
      <c r="F132" s="11">
        <f>F133</f>
        <v>18</v>
      </c>
      <c r="G132" s="11">
        <f t="shared" ref="G132" si="37">G133</f>
        <v>0</v>
      </c>
      <c r="H132" s="19">
        <f t="shared" si="22"/>
        <v>0</v>
      </c>
    </row>
    <row r="133" spans="1:8" ht="45">
      <c r="A133" s="40" t="s">
        <v>109</v>
      </c>
      <c r="B133" s="29" t="s">
        <v>88</v>
      </c>
      <c r="C133" s="29" t="s">
        <v>48</v>
      </c>
      <c r="D133" s="13" t="s">
        <v>189</v>
      </c>
      <c r="E133" s="14">
        <v>240</v>
      </c>
      <c r="F133" s="11">
        <v>18</v>
      </c>
      <c r="G133" s="11"/>
      <c r="H133" s="19">
        <f t="shared" si="22"/>
        <v>0</v>
      </c>
    </row>
    <row r="134" spans="1:8">
      <c r="A134" s="31" t="s">
        <v>21</v>
      </c>
      <c r="B134" s="29" t="s">
        <v>88</v>
      </c>
      <c r="C134" s="29" t="s">
        <v>48</v>
      </c>
      <c r="D134" s="13" t="s">
        <v>189</v>
      </c>
      <c r="E134" s="13">
        <v>800</v>
      </c>
      <c r="F134" s="11">
        <f>F135</f>
        <v>4.2</v>
      </c>
      <c r="G134" s="11">
        <f t="shared" ref="G134" si="38">G135</f>
        <v>0</v>
      </c>
      <c r="H134" s="19">
        <f t="shared" si="22"/>
        <v>0</v>
      </c>
    </row>
    <row r="135" spans="1:8" ht="45">
      <c r="A135" s="31" t="s">
        <v>27</v>
      </c>
      <c r="B135" s="29" t="s">
        <v>88</v>
      </c>
      <c r="C135" s="29" t="s">
        <v>48</v>
      </c>
      <c r="D135" s="13" t="s">
        <v>189</v>
      </c>
      <c r="E135" s="13">
        <v>810</v>
      </c>
      <c r="F135" s="11">
        <v>4.2</v>
      </c>
      <c r="G135" s="11"/>
      <c r="H135" s="19">
        <f t="shared" si="22"/>
        <v>0</v>
      </c>
    </row>
    <row r="136" spans="1:8" ht="45">
      <c r="A136" s="39" t="s">
        <v>138</v>
      </c>
      <c r="B136" s="29" t="s">
        <v>88</v>
      </c>
      <c r="C136" s="29" t="s">
        <v>48</v>
      </c>
      <c r="D136" s="13" t="s">
        <v>166</v>
      </c>
      <c r="E136" s="14">
        <v>0</v>
      </c>
      <c r="F136" s="11">
        <f>F137+F139</f>
        <v>677.2</v>
      </c>
      <c r="G136" s="11">
        <f t="shared" ref="G136" si="39">G137+G139</f>
        <v>49.5</v>
      </c>
      <c r="H136" s="19">
        <f t="shared" si="22"/>
        <v>7.3095097460129947</v>
      </c>
    </row>
    <row r="137" spans="1:8" ht="30">
      <c r="A137" s="38" t="s">
        <v>190</v>
      </c>
      <c r="B137" s="29" t="s">
        <v>88</v>
      </c>
      <c r="C137" s="29" t="s">
        <v>48</v>
      </c>
      <c r="D137" s="13" t="s">
        <v>166</v>
      </c>
      <c r="E137" s="14">
        <v>200</v>
      </c>
      <c r="F137" s="11">
        <f>F138</f>
        <v>675.5</v>
      </c>
      <c r="G137" s="11">
        <f>G138</f>
        <v>49.5</v>
      </c>
      <c r="H137" s="19">
        <f t="shared" si="22"/>
        <v>7.3279052553663959</v>
      </c>
    </row>
    <row r="138" spans="1:8" ht="45">
      <c r="A138" s="40" t="s">
        <v>109</v>
      </c>
      <c r="B138" s="29" t="s">
        <v>88</v>
      </c>
      <c r="C138" s="29" t="s">
        <v>48</v>
      </c>
      <c r="D138" s="13" t="s">
        <v>166</v>
      </c>
      <c r="E138" s="14">
        <v>240</v>
      </c>
      <c r="F138" s="11">
        <v>675.5</v>
      </c>
      <c r="G138" s="11">
        <v>49.5</v>
      </c>
      <c r="H138" s="19">
        <f t="shared" si="22"/>
        <v>7.3279052553663959</v>
      </c>
    </row>
    <row r="139" spans="1:8">
      <c r="A139" s="31" t="s">
        <v>21</v>
      </c>
      <c r="B139" s="29" t="s">
        <v>88</v>
      </c>
      <c r="C139" s="29" t="s">
        <v>48</v>
      </c>
      <c r="D139" s="13">
        <v>1217061</v>
      </c>
      <c r="E139" s="14">
        <v>800</v>
      </c>
      <c r="F139" s="11">
        <f>F140</f>
        <v>1.7</v>
      </c>
      <c r="G139" s="11">
        <f t="shared" ref="G139" si="40">G140</f>
        <v>0</v>
      </c>
      <c r="H139" s="19">
        <f t="shared" si="22"/>
        <v>0</v>
      </c>
    </row>
    <row r="140" spans="1:8" ht="45">
      <c r="A140" s="31" t="s">
        <v>27</v>
      </c>
      <c r="B140" s="29" t="s">
        <v>88</v>
      </c>
      <c r="C140" s="29" t="s">
        <v>48</v>
      </c>
      <c r="D140" s="13">
        <v>1217061</v>
      </c>
      <c r="E140" s="14">
        <v>810</v>
      </c>
      <c r="F140" s="11">
        <v>1.7</v>
      </c>
      <c r="G140" s="11"/>
      <c r="H140" s="19">
        <f t="shared" si="22"/>
        <v>0</v>
      </c>
    </row>
    <row r="141" spans="1:8" ht="45">
      <c r="A141" s="39" t="s">
        <v>138</v>
      </c>
      <c r="B141" s="29" t="s">
        <v>88</v>
      </c>
      <c r="C141" s="29" t="s">
        <v>48</v>
      </c>
      <c r="D141" s="13" t="s">
        <v>172</v>
      </c>
      <c r="E141" s="14">
        <v>0</v>
      </c>
      <c r="F141" s="11">
        <f>F142</f>
        <v>0.9</v>
      </c>
      <c r="G141" s="11">
        <f t="shared" ref="G141:G142" si="41">G142</f>
        <v>0.9</v>
      </c>
      <c r="H141" s="19">
        <f t="shared" si="22"/>
        <v>100</v>
      </c>
    </row>
    <row r="142" spans="1:8">
      <c r="A142" s="31" t="s">
        <v>21</v>
      </c>
      <c r="B142" s="29" t="s">
        <v>88</v>
      </c>
      <c r="C142" s="29" t="s">
        <v>48</v>
      </c>
      <c r="D142" s="13" t="s">
        <v>172</v>
      </c>
      <c r="E142" s="14">
        <v>800</v>
      </c>
      <c r="F142" s="11">
        <f>F143</f>
        <v>0.9</v>
      </c>
      <c r="G142" s="11">
        <f t="shared" si="41"/>
        <v>0.9</v>
      </c>
      <c r="H142" s="19">
        <f t="shared" si="22"/>
        <v>100</v>
      </c>
    </row>
    <row r="143" spans="1:8" ht="45">
      <c r="A143" s="31" t="s">
        <v>27</v>
      </c>
      <c r="B143" s="29" t="s">
        <v>88</v>
      </c>
      <c r="C143" s="29" t="s">
        <v>48</v>
      </c>
      <c r="D143" s="13" t="s">
        <v>172</v>
      </c>
      <c r="E143" s="14">
        <v>810</v>
      </c>
      <c r="F143" s="11">
        <v>0.9</v>
      </c>
      <c r="G143" s="11">
        <v>0.9</v>
      </c>
      <c r="H143" s="19">
        <f t="shared" si="22"/>
        <v>100</v>
      </c>
    </row>
    <row r="144" spans="1:8">
      <c r="A144" s="30" t="s">
        <v>95</v>
      </c>
      <c r="B144" s="29" t="s">
        <v>88</v>
      </c>
      <c r="C144" s="29" t="s">
        <v>67</v>
      </c>
      <c r="D144" s="23" t="s">
        <v>112</v>
      </c>
      <c r="E144" s="14">
        <v>0</v>
      </c>
      <c r="F144" s="11">
        <f>F161+F156+F152+F147</f>
        <v>8043.1</v>
      </c>
      <c r="G144" s="11">
        <f t="shared" ref="G144" si="42">G161+G156+G152+G147</f>
        <v>5577</v>
      </c>
      <c r="H144" s="19">
        <f t="shared" ref="H144:H201" si="43">G144/F144*100</f>
        <v>69.338936479715528</v>
      </c>
    </row>
    <row r="145" spans="1:8" ht="42.75">
      <c r="A145" s="57" t="s">
        <v>14</v>
      </c>
      <c r="B145" s="26" t="s">
        <v>88</v>
      </c>
      <c r="C145" s="26" t="s">
        <v>67</v>
      </c>
      <c r="D145" s="54" t="s">
        <v>101</v>
      </c>
      <c r="E145" s="55">
        <v>0</v>
      </c>
      <c r="F145" s="37">
        <f>F146</f>
        <v>290</v>
      </c>
      <c r="G145" s="37">
        <f t="shared" ref="G145" si="44">G146</f>
        <v>253</v>
      </c>
      <c r="H145" s="20">
        <f t="shared" si="43"/>
        <v>87.241379310344826</v>
      </c>
    </row>
    <row r="146" spans="1:8">
      <c r="A146" s="41" t="s">
        <v>15</v>
      </c>
      <c r="B146" s="45" t="s">
        <v>88</v>
      </c>
      <c r="C146" s="45" t="s">
        <v>67</v>
      </c>
      <c r="D146" s="46" t="s">
        <v>102</v>
      </c>
      <c r="E146" s="14">
        <v>0</v>
      </c>
      <c r="F146" s="11">
        <f>F147</f>
        <v>290</v>
      </c>
      <c r="G146" s="11">
        <f t="shared" ref="G146" si="45">G147</f>
        <v>253</v>
      </c>
      <c r="H146" s="19">
        <f t="shared" si="43"/>
        <v>87.241379310344826</v>
      </c>
    </row>
    <row r="147" spans="1:8" ht="31.5">
      <c r="A147" s="116" t="s">
        <v>195</v>
      </c>
      <c r="B147" s="45" t="s">
        <v>88</v>
      </c>
      <c r="C147" s="45" t="s">
        <v>67</v>
      </c>
      <c r="D147" s="46" t="s">
        <v>196</v>
      </c>
      <c r="E147" s="14">
        <v>0</v>
      </c>
      <c r="F147" s="11">
        <f>F148+F150</f>
        <v>290</v>
      </c>
      <c r="G147" s="11">
        <f t="shared" ref="G147" si="46">G148+G150</f>
        <v>253</v>
      </c>
      <c r="H147" s="19">
        <f t="shared" si="43"/>
        <v>87.241379310344826</v>
      </c>
    </row>
    <row r="148" spans="1:8" ht="32.25" customHeight="1">
      <c r="A148" s="39" t="s">
        <v>18</v>
      </c>
      <c r="B148" s="45" t="s">
        <v>88</v>
      </c>
      <c r="C148" s="45" t="s">
        <v>67</v>
      </c>
      <c r="D148" s="46" t="s">
        <v>196</v>
      </c>
      <c r="E148" s="14">
        <v>100</v>
      </c>
      <c r="F148" s="11">
        <f>F149</f>
        <v>260.39999999999998</v>
      </c>
      <c r="G148" s="11">
        <f t="shared" ref="G148" si="47">G149</f>
        <v>223.4</v>
      </c>
      <c r="H148" s="19">
        <f t="shared" si="43"/>
        <v>85.791090629800308</v>
      </c>
    </row>
    <row r="149" spans="1:8" ht="30">
      <c r="A149" s="40" t="s">
        <v>19</v>
      </c>
      <c r="B149" s="45" t="s">
        <v>88</v>
      </c>
      <c r="C149" s="45" t="s">
        <v>67</v>
      </c>
      <c r="D149" s="46" t="s">
        <v>196</v>
      </c>
      <c r="E149" s="14">
        <v>110</v>
      </c>
      <c r="F149" s="11">
        <v>260.39999999999998</v>
      </c>
      <c r="G149" s="11">
        <v>223.4</v>
      </c>
      <c r="H149" s="19">
        <f t="shared" si="43"/>
        <v>85.791090629800308</v>
      </c>
    </row>
    <row r="150" spans="1:8" ht="30">
      <c r="A150" s="30" t="s">
        <v>190</v>
      </c>
      <c r="B150" s="45" t="s">
        <v>88</v>
      </c>
      <c r="C150" s="45" t="s">
        <v>67</v>
      </c>
      <c r="D150" s="46" t="s">
        <v>196</v>
      </c>
      <c r="E150" s="14">
        <v>200</v>
      </c>
      <c r="F150" s="11">
        <f>F151</f>
        <v>29.6</v>
      </c>
      <c r="G150" s="11">
        <f t="shared" ref="G150" si="48">G151</f>
        <v>29.6</v>
      </c>
      <c r="H150" s="19">
        <f t="shared" si="43"/>
        <v>100</v>
      </c>
    </row>
    <row r="151" spans="1:8" ht="45">
      <c r="A151" s="40" t="s">
        <v>109</v>
      </c>
      <c r="B151" s="45" t="s">
        <v>88</v>
      </c>
      <c r="C151" s="45" t="s">
        <v>67</v>
      </c>
      <c r="D151" s="46" t="s">
        <v>196</v>
      </c>
      <c r="E151" s="14">
        <v>240</v>
      </c>
      <c r="F151" s="11">
        <v>29.6</v>
      </c>
      <c r="G151" s="11">
        <v>29.6</v>
      </c>
      <c r="H151" s="19">
        <f t="shared" si="43"/>
        <v>100</v>
      </c>
    </row>
    <row r="152" spans="1:8" ht="42.75">
      <c r="A152" s="42" t="s">
        <v>96</v>
      </c>
      <c r="B152" s="26" t="s">
        <v>88</v>
      </c>
      <c r="C152" s="43" t="s">
        <v>67</v>
      </c>
      <c r="D152" s="44" t="s">
        <v>119</v>
      </c>
      <c r="E152" s="27">
        <v>0</v>
      </c>
      <c r="F152" s="50">
        <f>F153</f>
        <v>100</v>
      </c>
      <c r="G152" s="50">
        <f t="shared" ref="G152" si="49">G153</f>
        <v>0</v>
      </c>
      <c r="H152" s="20">
        <f t="shared" si="43"/>
        <v>0</v>
      </c>
    </row>
    <row r="153" spans="1:8" ht="30">
      <c r="A153" s="31" t="s">
        <v>171</v>
      </c>
      <c r="B153" s="45" t="s">
        <v>88</v>
      </c>
      <c r="C153" s="45" t="s">
        <v>67</v>
      </c>
      <c r="D153" s="46" t="s">
        <v>175</v>
      </c>
      <c r="E153" s="14">
        <v>0</v>
      </c>
      <c r="F153" s="111">
        <f>F154</f>
        <v>100</v>
      </c>
      <c r="G153" s="111"/>
      <c r="H153" s="19">
        <f t="shared" si="43"/>
        <v>0</v>
      </c>
    </row>
    <row r="154" spans="1:8" ht="30">
      <c r="A154" s="30" t="s">
        <v>190</v>
      </c>
      <c r="B154" s="45" t="s">
        <v>88</v>
      </c>
      <c r="C154" s="45" t="s">
        <v>67</v>
      </c>
      <c r="D154" s="46" t="s">
        <v>175</v>
      </c>
      <c r="E154" s="47">
        <v>200</v>
      </c>
      <c r="F154" s="111">
        <f>F155</f>
        <v>100</v>
      </c>
      <c r="G154" s="111">
        <f t="shared" ref="G154" si="50">G155</f>
        <v>0</v>
      </c>
      <c r="H154" s="19">
        <f t="shared" si="43"/>
        <v>0</v>
      </c>
    </row>
    <row r="155" spans="1:8" ht="45">
      <c r="A155" s="40" t="s">
        <v>109</v>
      </c>
      <c r="B155" s="45" t="s">
        <v>88</v>
      </c>
      <c r="C155" s="45" t="s">
        <v>67</v>
      </c>
      <c r="D155" s="46" t="s">
        <v>175</v>
      </c>
      <c r="E155" s="47">
        <v>240</v>
      </c>
      <c r="F155" s="111">
        <v>100</v>
      </c>
      <c r="G155" s="111">
        <v>0</v>
      </c>
      <c r="H155" s="19">
        <f t="shared" si="43"/>
        <v>0</v>
      </c>
    </row>
    <row r="156" spans="1:8" ht="42.75">
      <c r="A156" s="42" t="s">
        <v>180</v>
      </c>
      <c r="B156" s="43" t="s">
        <v>88</v>
      </c>
      <c r="C156" s="43" t="s">
        <v>67</v>
      </c>
      <c r="D156" s="44" t="s">
        <v>120</v>
      </c>
      <c r="E156" s="27">
        <v>0</v>
      </c>
      <c r="F156" s="50">
        <f t="shared" ref="F156:G159" si="51">F157</f>
        <v>100</v>
      </c>
      <c r="G156" s="50">
        <f t="shared" si="51"/>
        <v>0</v>
      </c>
      <c r="H156" s="20">
        <f t="shared" si="43"/>
        <v>0</v>
      </c>
    </row>
    <row r="157" spans="1:8" ht="30">
      <c r="A157" s="48" t="s">
        <v>43</v>
      </c>
      <c r="B157" s="45" t="s">
        <v>88</v>
      </c>
      <c r="C157" s="45" t="s">
        <v>67</v>
      </c>
      <c r="D157" s="46" t="s">
        <v>121</v>
      </c>
      <c r="E157" s="14">
        <v>0</v>
      </c>
      <c r="F157" s="104">
        <f t="shared" si="51"/>
        <v>100</v>
      </c>
      <c r="G157" s="104">
        <f t="shared" si="51"/>
        <v>0</v>
      </c>
      <c r="H157" s="19">
        <f t="shared" si="43"/>
        <v>0</v>
      </c>
    </row>
    <row r="158" spans="1:8" ht="60">
      <c r="A158" s="30" t="s">
        <v>181</v>
      </c>
      <c r="B158" s="45" t="s">
        <v>88</v>
      </c>
      <c r="C158" s="45" t="s">
        <v>67</v>
      </c>
      <c r="D158" s="46" t="s">
        <v>118</v>
      </c>
      <c r="E158" s="14">
        <v>0</v>
      </c>
      <c r="F158" s="104">
        <f t="shared" si="51"/>
        <v>100</v>
      </c>
      <c r="G158" s="104">
        <f t="shared" si="51"/>
        <v>0</v>
      </c>
      <c r="H158" s="19">
        <f t="shared" si="43"/>
        <v>0</v>
      </c>
    </row>
    <row r="159" spans="1:8" ht="30">
      <c r="A159" s="30" t="s">
        <v>193</v>
      </c>
      <c r="B159" s="45" t="s">
        <v>88</v>
      </c>
      <c r="C159" s="45" t="s">
        <v>67</v>
      </c>
      <c r="D159" s="46" t="s">
        <v>118</v>
      </c>
      <c r="E159" s="47">
        <v>200</v>
      </c>
      <c r="F159" s="104">
        <f t="shared" si="51"/>
        <v>100</v>
      </c>
      <c r="G159" s="104">
        <f t="shared" si="51"/>
        <v>0</v>
      </c>
      <c r="H159" s="19">
        <f t="shared" si="43"/>
        <v>0</v>
      </c>
    </row>
    <row r="160" spans="1:8" ht="45">
      <c r="A160" s="40" t="s">
        <v>109</v>
      </c>
      <c r="B160" s="45" t="s">
        <v>88</v>
      </c>
      <c r="C160" s="45" t="s">
        <v>67</v>
      </c>
      <c r="D160" s="46" t="s">
        <v>118</v>
      </c>
      <c r="E160" s="47">
        <v>240</v>
      </c>
      <c r="F160" s="104">
        <v>100</v>
      </c>
      <c r="G160" s="104"/>
      <c r="H160" s="19">
        <f t="shared" si="43"/>
        <v>0</v>
      </c>
    </row>
    <row r="161" spans="1:8" ht="42.75">
      <c r="A161" s="49" t="s">
        <v>10</v>
      </c>
      <c r="B161" s="26" t="s">
        <v>88</v>
      </c>
      <c r="C161" s="26" t="s">
        <v>67</v>
      </c>
      <c r="D161" s="27" t="s">
        <v>30</v>
      </c>
      <c r="E161" s="27">
        <v>0</v>
      </c>
      <c r="F161" s="50">
        <f>F162+F166+F170+F174+F178</f>
        <v>7553.1</v>
      </c>
      <c r="G161" s="50">
        <f t="shared" ref="G161" si="52">G162+G166+G170+G174+G178</f>
        <v>5324</v>
      </c>
      <c r="H161" s="20">
        <f t="shared" si="43"/>
        <v>70.48761435701897</v>
      </c>
    </row>
    <row r="162" spans="1:8" ht="42.75" customHeight="1">
      <c r="A162" s="51" t="s">
        <v>132</v>
      </c>
      <c r="B162" s="52" t="s">
        <v>88</v>
      </c>
      <c r="C162" s="52" t="s">
        <v>67</v>
      </c>
      <c r="D162" s="23" t="s">
        <v>31</v>
      </c>
      <c r="E162" s="23">
        <v>0</v>
      </c>
      <c r="F162" s="115">
        <f t="shared" ref="F162:G164" si="53">F163</f>
        <v>3106.7</v>
      </c>
      <c r="G162" s="115">
        <f t="shared" si="53"/>
        <v>1936.3</v>
      </c>
      <c r="H162" s="19">
        <f t="shared" si="43"/>
        <v>62.326584478707318</v>
      </c>
    </row>
    <row r="163" spans="1:8" ht="60">
      <c r="A163" s="30" t="s">
        <v>183</v>
      </c>
      <c r="B163" s="45" t="s">
        <v>88</v>
      </c>
      <c r="C163" s="45" t="s">
        <v>67</v>
      </c>
      <c r="D163" s="14" t="s">
        <v>32</v>
      </c>
      <c r="E163" s="14">
        <v>0</v>
      </c>
      <c r="F163" s="104">
        <f t="shared" si="53"/>
        <v>3106.7</v>
      </c>
      <c r="G163" s="104">
        <f t="shared" si="53"/>
        <v>1936.3</v>
      </c>
      <c r="H163" s="19">
        <f t="shared" si="43"/>
        <v>62.326584478707318</v>
      </c>
    </row>
    <row r="164" spans="1:8" ht="30">
      <c r="A164" s="30" t="s">
        <v>190</v>
      </c>
      <c r="B164" s="45" t="s">
        <v>88</v>
      </c>
      <c r="C164" s="45" t="s">
        <v>67</v>
      </c>
      <c r="D164" s="14" t="s">
        <v>32</v>
      </c>
      <c r="E164" s="47">
        <v>200</v>
      </c>
      <c r="F164" s="104">
        <f t="shared" si="53"/>
        <v>3106.7</v>
      </c>
      <c r="G164" s="104">
        <f t="shared" si="53"/>
        <v>1936.3</v>
      </c>
      <c r="H164" s="19">
        <f t="shared" si="43"/>
        <v>62.326584478707318</v>
      </c>
    </row>
    <row r="165" spans="1:8" ht="45">
      <c r="A165" s="40" t="s">
        <v>109</v>
      </c>
      <c r="B165" s="45" t="s">
        <v>88</v>
      </c>
      <c r="C165" s="45" t="s">
        <v>67</v>
      </c>
      <c r="D165" s="14" t="s">
        <v>32</v>
      </c>
      <c r="E165" s="47">
        <v>240</v>
      </c>
      <c r="F165" s="104">
        <v>3106.7</v>
      </c>
      <c r="G165" s="104">
        <v>1936.3</v>
      </c>
      <c r="H165" s="19">
        <f t="shared" si="43"/>
        <v>62.326584478707318</v>
      </c>
    </row>
    <row r="166" spans="1:8" ht="30">
      <c r="A166" s="51" t="s">
        <v>133</v>
      </c>
      <c r="B166" s="52" t="s">
        <v>88</v>
      </c>
      <c r="C166" s="52" t="s">
        <v>67</v>
      </c>
      <c r="D166" s="23" t="s">
        <v>33</v>
      </c>
      <c r="E166" s="23">
        <v>0</v>
      </c>
      <c r="F166" s="117">
        <f>F167</f>
        <v>300</v>
      </c>
      <c r="G166" s="117">
        <f t="shared" ref="G166" si="54">G167</f>
        <v>149.80000000000001</v>
      </c>
      <c r="H166" s="19">
        <f t="shared" si="43"/>
        <v>49.933333333333337</v>
      </c>
    </row>
    <row r="167" spans="1:8" ht="45">
      <c r="A167" s="30" t="s">
        <v>182</v>
      </c>
      <c r="B167" s="45" t="s">
        <v>88</v>
      </c>
      <c r="C167" s="45" t="s">
        <v>67</v>
      </c>
      <c r="D167" s="14" t="s">
        <v>34</v>
      </c>
      <c r="E167" s="14">
        <v>0</v>
      </c>
      <c r="F167" s="111">
        <f>F168</f>
        <v>300</v>
      </c>
      <c r="G167" s="111">
        <f>G168</f>
        <v>149.80000000000001</v>
      </c>
      <c r="H167" s="19">
        <f t="shared" si="43"/>
        <v>49.933333333333337</v>
      </c>
    </row>
    <row r="168" spans="1:8" ht="30">
      <c r="A168" s="30" t="s">
        <v>190</v>
      </c>
      <c r="B168" s="45" t="s">
        <v>88</v>
      </c>
      <c r="C168" s="45" t="s">
        <v>67</v>
      </c>
      <c r="D168" s="14" t="s">
        <v>34</v>
      </c>
      <c r="E168" s="47">
        <v>200</v>
      </c>
      <c r="F168" s="111">
        <f>F169</f>
        <v>300</v>
      </c>
      <c r="G168" s="111">
        <f t="shared" ref="G168" si="55">G169</f>
        <v>149.80000000000001</v>
      </c>
      <c r="H168" s="19">
        <f t="shared" si="43"/>
        <v>49.933333333333337</v>
      </c>
    </row>
    <row r="169" spans="1:8" ht="45">
      <c r="A169" s="40" t="s">
        <v>109</v>
      </c>
      <c r="B169" s="45" t="s">
        <v>88</v>
      </c>
      <c r="C169" s="45" t="s">
        <v>67</v>
      </c>
      <c r="D169" s="14" t="s">
        <v>34</v>
      </c>
      <c r="E169" s="47">
        <v>240</v>
      </c>
      <c r="F169" s="111">
        <v>300</v>
      </c>
      <c r="G169" s="111">
        <v>149.80000000000001</v>
      </c>
      <c r="H169" s="19">
        <f t="shared" si="43"/>
        <v>49.933333333333337</v>
      </c>
    </row>
    <row r="170" spans="1:8" ht="47.25" customHeight="1">
      <c r="A170" s="51" t="s">
        <v>134</v>
      </c>
      <c r="B170" s="52" t="s">
        <v>88</v>
      </c>
      <c r="C170" s="52" t="s">
        <v>67</v>
      </c>
      <c r="D170" s="23" t="s">
        <v>35</v>
      </c>
      <c r="E170" s="23">
        <v>0</v>
      </c>
      <c r="F170" s="117">
        <f>F171</f>
        <v>100</v>
      </c>
      <c r="G170" s="117"/>
      <c r="H170" s="19">
        <f t="shared" si="43"/>
        <v>0</v>
      </c>
    </row>
    <row r="171" spans="1:8" ht="45">
      <c r="A171" s="51" t="s">
        <v>184</v>
      </c>
      <c r="B171" s="45" t="s">
        <v>88</v>
      </c>
      <c r="C171" s="45" t="s">
        <v>67</v>
      </c>
      <c r="D171" s="14" t="s">
        <v>36</v>
      </c>
      <c r="E171" s="14">
        <v>0</v>
      </c>
      <c r="F171" s="104">
        <f>F172</f>
        <v>100</v>
      </c>
      <c r="G171" s="104"/>
      <c r="H171" s="19">
        <f t="shared" si="43"/>
        <v>0</v>
      </c>
    </row>
    <row r="172" spans="1:8" ht="30">
      <c r="A172" s="30" t="s">
        <v>190</v>
      </c>
      <c r="B172" s="45" t="s">
        <v>88</v>
      </c>
      <c r="C172" s="45" t="s">
        <v>67</v>
      </c>
      <c r="D172" s="14" t="s">
        <v>36</v>
      </c>
      <c r="E172" s="47">
        <v>200</v>
      </c>
      <c r="F172" s="111">
        <f>F173</f>
        <v>100</v>
      </c>
      <c r="G172" s="111">
        <f t="shared" ref="G172" si="56">G173</f>
        <v>0</v>
      </c>
      <c r="H172" s="19">
        <f t="shared" si="43"/>
        <v>0</v>
      </c>
    </row>
    <row r="173" spans="1:8" ht="45">
      <c r="A173" s="40" t="s">
        <v>109</v>
      </c>
      <c r="B173" s="45" t="s">
        <v>88</v>
      </c>
      <c r="C173" s="45" t="s">
        <v>67</v>
      </c>
      <c r="D173" s="14" t="s">
        <v>36</v>
      </c>
      <c r="E173" s="47">
        <v>240</v>
      </c>
      <c r="F173" s="111">
        <v>100</v>
      </c>
      <c r="G173" s="111"/>
      <c r="H173" s="19">
        <f t="shared" si="43"/>
        <v>0</v>
      </c>
    </row>
    <row r="174" spans="1:8" ht="45">
      <c r="A174" s="51" t="s">
        <v>135</v>
      </c>
      <c r="B174" s="52" t="s">
        <v>88</v>
      </c>
      <c r="C174" s="52" t="s">
        <v>67</v>
      </c>
      <c r="D174" s="23" t="s">
        <v>37</v>
      </c>
      <c r="E174" s="23">
        <v>0</v>
      </c>
      <c r="F174" s="115">
        <f t="shared" ref="F174:G176" si="57">F175</f>
        <v>2346.4</v>
      </c>
      <c r="G174" s="115">
        <f t="shared" si="57"/>
        <v>1974.8</v>
      </c>
      <c r="H174" s="19">
        <f t="shared" si="43"/>
        <v>84.162973065121022</v>
      </c>
    </row>
    <row r="175" spans="1:8" ht="45">
      <c r="A175" s="30" t="s">
        <v>185</v>
      </c>
      <c r="B175" s="45" t="s">
        <v>88</v>
      </c>
      <c r="C175" s="45" t="s">
        <v>67</v>
      </c>
      <c r="D175" s="14" t="s">
        <v>38</v>
      </c>
      <c r="E175" s="14">
        <v>0</v>
      </c>
      <c r="F175" s="104">
        <f t="shared" si="57"/>
        <v>2346.4</v>
      </c>
      <c r="G175" s="104">
        <f t="shared" si="57"/>
        <v>1974.8</v>
      </c>
      <c r="H175" s="19">
        <f t="shared" si="43"/>
        <v>84.162973065121022</v>
      </c>
    </row>
    <row r="176" spans="1:8" ht="30">
      <c r="A176" s="30" t="s">
        <v>190</v>
      </c>
      <c r="B176" s="45" t="s">
        <v>88</v>
      </c>
      <c r="C176" s="45" t="s">
        <v>67</v>
      </c>
      <c r="D176" s="14" t="s">
        <v>38</v>
      </c>
      <c r="E176" s="47">
        <v>200</v>
      </c>
      <c r="F176" s="104">
        <f t="shared" si="57"/>
        <v>2346.4</v>
      </c>
      <c r="G176" s="104">
        <f t="shared" si="57"/>
        <v>1974.8</v>
      </c>
      <c r="H176" s="19">
        <f t="shared" si="43"/>
        <v>84.162973065121022</v>
      </c>
    </row>
    <row r="177" spans="1:8" ht="45">
      <c r="A177" s="40" t="s">
        <v>109</v>
      </c>
      <c r="B177" s="45" t="s">
        <v>88</v>
      </c>
      <c r="C177" s="45" t="s">
        <v>67</v>
      </c>
      <c r="D177" s="14" t="s">
        <v>38</v>
      </c>
      <c r="E177" s="47">
        <v>240</v>
      </c>
      <c r="F177" s="104">
        <v>2346.4</v>
      </c>
      <c r="G177" s="104">
        <v>1974.8</v>
      </c>
      <c r="H177" s="19">
        <f t="shared" si="43"/>
        <v>84.162973065121022</v>
      </c>
    </row>
    <row r="178" spans="1:8" ht="35.25" customHeight="1">
      <c r="A178" s="127" t="s">
        <v>136</v>
      </c>
      <c r="B178" s="52" t="s">
        <v>88</v>
      </c>
      <c r="C178" s="52" t="s">
        <v>67</v>
      </c>
      <c r="D178" s="23" t="s">
        <v>39</v>
      </c>
      <c r="E178" s="23">
        <v>0</v>
      </c>
      <c r="F178" s="115">
        <f t="shared" ref="F178:G180" si="58">F179</f>
        <v>1700</v>
      </c>
      <c r="G178" s="115">
        <f t="shared" si="58"/>
        <v>1263.0999999999999</v>
      </c>
      <c r="H178" s="19">
        <f t="shared" si="43"/>
        <v>74.3</v>
      </c>
    </row>
    <row r="179" spans="1:8" ht="36.75" customHeight="1">
      <c r="A179" s="128" t="s">
        <v>186</v>
      </c>
      <c r="B179" s="45" t="s">
        <v>88</v>
      </c>
      <c r="C179" s="45" t="s">
        <v>67</v>
      </c>
      <c r="D179" s="14" t="s">
        <v>40</v>
      </c>
      <c r="E179" s="14">
        <v>0</v>
      </c>
      <c r="F179" s="104">
        <f t="shared" si="58"/>
        <v>1700</v>
      </c>
      <c r="G179" s="104">
        <f t="shared" si="58"/>
        <v>1263.0999999999999</v>
      </c>
      <c r="H179" s="19">
        <f t="shared" si="43"/>
        <v>74.3</v>
      </c>
    </row>
    <row r="180" spans="1:8" ht="30">
      <c r="A180" s="30" t="s">
        <v>193</v>
      </c>
      <c r="B180" s="45" t="s">
        <v>88</v>
      </c>
      <c r="C180" s="45" t="s">
        <v>67</v>
      </c>
      <c r="D180" s="14" t="s">
        <v>40</v>
      </c>
      <c r="E180" s="47">
        <v>200</v>
      </c>
      <c r="F180" s="104">
        <f t="shared" si="58"/>
        <v>1700</v>
      </c>
      <c r="G180" s="104">
        <f t="shared" si="58"/>
        <v>1263.0999999999999</v>
      </c>
      <c r="H180" s="19">
        <f t="shared" si="43"/>
        <v>74.3</v>
      </c>
    </row>
    <row r="181" spans="1:8" ht="45">
      <c r="A181" s="40" t="s">
        <v>109</v>
      </c>
      <c r="B181" s="45" t="s">
        <v>88</v>
      </c>
      <c r="C181" s="45" t="s">
        <v>67</v>
      </c>
      <c r="D181" s="14" t="s">
        <v>40</v>
      </c>
      <c r="E181" s="47">
        <v>240</v>
      </c>
      <c r="F181" s="104">
        <v>1700</v>
      </c>
      <c r="G181" s="104">
        <v>1263.0999999999999</v>
      </c>
      <c r="H181" s="19">
        <f t="shared" si="43"/>
        <v>74.3</v>
      </c>
    </row>
    <row r="182" spans="1:8">
      <c r="A182" s="51" t="s">
        <v>97</v>
      </c>
      <c r="B182" s="53" t="s">
        <v>75</v>
      </c>
      <c r="C182" s="53" t="s">
        <v>49</v>
      </c>
      <c r="D182" s="46" t="s">
        <v>112</v>
      </c>
      <c r="E182" s="14">
        <v>0</v>
      </c>
      <c r="F182" s="118">
        <f>F183</f>
        <v>4839</v>
      </c>
      <c r="G182" s="118">
        <f>G183</f>
        <v>3974.9</v>
      </c>
      <c r="H182" s="19">
        <f t="shared" si="43"/>
        <v>82.14300475304816</v>
      </c>
    </row>
    <row r="183" spans="1:8">
      <c r="A183" s="51" t="s">
        <v>127</v>
      </c>
      <c r="B183" s="53" t="s">
        <v>75</v>
      </c>
      <c r="C183" s="45" t="s">
        <v>47</v>
      </c>
      <c r="D183" s="46" t="s">
        <v>112</v>
      </c>
      <c r="E183" s="14">
        <v>0</v>
      </c>
      <c r="F183" s="118">
        <f>F184</f>
        <v>4839</v>
      </c>
      <c r="G183" s="118">
        <f t="shared" ref="G183" si="59">G184</f>
        <v>3974.9</v>
      </c>
      <c r="H183" s="19">
        <f t="shared" si="43"/>
        <v>82.14300475304816</v>
      </c>
    </row>
    <row r="184" spans="1:8" ht="42.75">
      <c r="A184" s="57" t="s">
        <v>13</v>
      </c>
      <c r="B184" s="26" t="s">
        <v>75</v>
      </c>
      <c r="C184" s="26" t="s">
        <v>47</v>
      </c>
      <c r="D184" s="54" t="s">
        <v>42</v>
      </c>
      <c r="E184" s="27">
        <v>0</v>
      </c>
      <c r="F184" s="37">
        <f>F185+F189+F195</f>
        <v>4839</v>
      </c>
      <c r="G184" s="37">
        <f>G185+G189+G195</f>
        <v>3974.9</v>
      </c>
      <c r="H184" s="20">
        <f t="shared" si="43"/>
        <v>82.14300475304816</v>
      </c>
    </row>
    <row r="185" spans="1:8" ht="45">
      <c r="A185" s="41" t="s">
        <v>137</v>
      </c>
      <c r="B185" s="45" t="s">
        <v>75</v>
      </c>
      <c r="C185" s="45" t="s">
        <v>47</v>
      </c>
      <c r="D185" s="46" t="s">
        <v>117</v>
      </c>
      <c r="E185" s="14">
        <v>0</v>
      </c>
      <c r="F185" s="11">
        <f>F186</f>
        <v>6.1</v>
      </c>
      <c r="G185" s="11">
        <f>G186</f>
        <v>0</v>
      </c>
      <c r="H185" s="19">
        <f t="shared" si="43"/>
        <v>0</v>
      </c>
    </row>
    <row r="186" spans="1:8" ht="30">
      <c r="A186" s="38" t="s">
        <v>126</v>
      </c>
      <c r="B186" s="29" t="s">
        <v>75</v>
      </c>
      <c r="C186" s="29" t="s">
        <v>47</v>
      </c>
      <c r="D186" s="58" t="s">
        <v>170</v>
      </c>
      <c r="E186" s="23">
        <v>0</v>
      </c>
      <c r="F186" s="16">
        <f t="shared" ref="F186:G187" si="60">F187</f>
        <v>6.1</v>
      </c>
      <c r="G186" s="16">
        <f t="shared" si="60"/>
        <v>0</v>
      </c>
      <c r="H186" s="19">
        <f t="shared" si="43"/>
        <v>0</v>
      </c>
    </row>
    <row r="187" spans="1:8" ht="30">
      <c r="A187" s="40" t="s">
        <v>20</v>
      </c>
      <c r="B187" s="29" t="s">
        <v>75</v>
      </c>
      <c r="C187" s="29" t="s">
        <v>47</v>
      </c>
      <c r="D187" s="58" t="s">
        <v>170</v>
      </c>
      <c r="E187" s="13">
        <v>200</v>
      </c>
      <c r="F187" s="16">
        <f t="shared" si="60"/>
        <v>6.1</v>
      </c>
      <c r="G187" s="16">
        <f t="shared" si="60"/>
        <v>0</v>
      </c>
      <c r="H187" s="19">
        <f t="shared" si="43"/>
        <v>0</v>
      </c>
    </row>
    <row r="188" spans="1:8" ht="45">
      <c r="A188" s="40" t="s">
        <v>109</v>
      </c>
      <c r="B188" s="29" t="s">
        <v>75</v>
      </c>
      <c r="C188" s="29" t="s">
        <v>47</v>
      </c>
      <c r="D188" s="58" t="s">
        <v>170</v>
      </c>
      <c r="E188" s="13">
        <v>240</v>
      </c>
      <c r="F188" s="16">
        <v>6.1</v>
      </c>
      <c r="G188" s="16"/>
      <c r="H188" s="19">
        <f t="shared" si="43"/>
        <v>0</v>
      </c>
    </row>
    <row r="189" spans="1:8" ht="15.75">
      <c r="A189" s="59" t="s">
        <v>151</v>
      </c>
      <c r="B189" s="29" t="s">
        <v>75</v>
      </c>
      <c r="C189" s="29" t="s">
        <v>47</v>
      </c>
      <c r="D189" s="46" t="s">
        <v>152</v>
      </c>
      <c r="E189" s="23">
        <v>0</v>
      </c>
      <c r="F189" s="16">
        <f>F190</f>
        <v>548.4</v>
      </c>
      <c r="G189" s="16">
        <f t="shared" ref="G189:H189" si="61">G190</f>
        <v>421.5</v>
      </c>
      <c r="H189" s="16">
        <f t="shared" si="61"/>
        <v>76.859956236323853</v>
      </c>
    </row>
    <row r="190" spans="1:8" ht="30.75" customHeight="1">
      <c r="A190" s="106" t="s">
        <v>153</v>
      </c>
      <c r="B190" s="29" t="s">
        <v>75</v>
      </c>
      <c r="C190" s="29" t="s">
        <v>47</v>
      </c>
      <c r="D190" s="46" t="s">
        <v>154</v>
      </c>
      <c r="E190" s="23">
        <v>0</v>
      </c>
      <c r="F190" s="16">
        <f>F191+F193</f>
        <v>548.4</v>
      </c>
      <c r="G190" s="16">
        <f>G191+G193</f>
        <v>421.5</v>
      </c>
      <c r="H190" s="19">
        <f t="shared" si="43"/>
        <v>76.859956236323853</v>
      </c>
    </row>
    <row r="191" spans="1:8" ht="33" customHeight="1">
      <c r="A191" s="106" t="s">
        <v>155</v>
      </c>
      <c r="B191" s="29" t="s">
        <v>75</v>
      </c>
      <c r="C191" s="29" t="s">
        <v>47</v>
      </c>
      <c r="D191" s="46" t="s">
        <v>154</v>
      </c>
      <c r="E191" s="13">
        <v>100</v>
      </c>
      <c r="F191" s="16">
        <f>F192</f>
        <v>396.4</v>
      </c>
      <c r="G191" s="16">
        <f>G192</f>
        <v>333.6</v>
      </c>
      <c r="H191" s="19">
        <f t="shared" si="43"/>
        <v>84.157416750756823</v>
      </c>
    </row>
    <row r="192" spans="1:8" ht="31.5">
      <c r="A192" s="106" t="s">
        <v>19</v>
      </c>
      <c r="B192" s="29" t="s">
        <v>75</v>
      </c>
      <c r="C192" s="29" t="s">
        <v>47</v>
      </c>
      <c r="D192" s="46" t="s">
        <v>154</v>
      </c>
      <c r="E192" s="119">
        <v>110</v>
      </c>
      <c r="F192" s="11">
        <v>396.4</v>
      </c>
      <c r="G192" s="11">
        <v>333.6</v>
      </c>
      <c r="H192" s="19">
        <f t="shared" si="43"/>
        <v>84.157416750756823</v>
      </c>
    </row>
    <row r="193" spans="1:8" ht="30">
      <c r="A193" s="40" t="s">
        <v>20</v>
      </c>
      <c r="B193" s="29" t="s">
        <v>75</v>
      </c>
      <c r="C193" s="29" t="s">
        <v>47</v>
      </c>
      <c r="D193" s="46" t="s">
        <v>154</v>
      </c>
      <c r="E193" s="13">
        <v>200</v>
      </c>
      <c r="F193" s="11">
        <f>F194</f>
        <v>152</v>
      </c>
      <c r="G193" s="11">
        <f>G194</f>
        <v>87.9</v>
      </c>
      <c r="H193" s="19">
        <f t="shared" si="43"/>
        <v>57.828947368421055</v>
      </c>
    </row>
    <row r="194" spans="1:8" ht="45">
      <c r="A194" s="40" t="s">
        <v>109</v>
      </c>
      <c r="B194" s="29" t="s">
        <v>75</v>
      </c>
      <c r="C194" s="29" t="s">
        <v>47</v>
      </c>
      <c r="D194" s="46" t="s">
        <v>154</v>
      </c>
      <c r="E194" s="13">
        <v>240</v>
      </c>
      <c r="F194" s="11">
        <v>152</v>
      </c>
      <c r="G194" s="11">
        <v>87.9</v>
      </c>
      <c r="H194" s="19">
        <f t="shared" si="43"/>
        <v>57.828947368421055</v>
      </c>
    </row>
    <row r="195" spans="1:8" ht="31.5">
      <c r="A195" s="120" t="s">
        <v>156</v>
      </c>
      <c r="B195" s="29" t="s">
        <v>75</v>
      </c>
      <c r="C195" s="29" t="s">
        <v>47</v>
      </c>
      <c r="D195" s="46" t="s">
        <v>158</v>
      </c>
      <c r="E195" s="23">
        <v>0</v>
      </c>
      <c r="F195" s="11">
        <f>F196+F204</f>
        <v>4284.5</v>
      </c>
      <c r="G195" s="11">
        <f t="shared" ref="G195:H195" si="62">G196+G204</f>
        <v>3553.4</v>
      </c>
      <c r="H195" s="11">
        <f t="shared" si="62"/>
        <v>86.997184477904284</v>
      </c>
    </row>
    <row r="196" spans="1:8" ht="33.75" customHeight="1">
      <c r="A196" s="120" t="s">
        <v>153</v>
      </c>
      <c r="B196" s="29" t="s">
        <v>75</v>
      </c>
      <c r="C196" s="29" t="s">
        <v>47</v>
      </c>
      <c r="D196" s="46" t="s">
        <v>157</v>
      </c>
      <c r="E196" s="23">
        <v>0</v>
      </c>
      <c r="F196" s="11">
        <f>F197+F200+F202</f>
        <v>4084.5</v>
      </c>
      <c r="G196" s="11">
        <f>G197+G200+G202</f>
        <v>3553.4</v>
      </c>
      <c r="H196" s="19">
        <f t="shared" si="43"/>
        <v>86.997184477904284</v>
      </c>
    </row>
    <row r="197" spans="1:8" ht="38.25" customHeight="1">
      <c r="A197" s="39" t="s">
        <v>18</v>
      </c>
      <c r="B197" s="60" t="s">
        <v>75</v>
      </c>
      <c r="C197" s="60" t="s">
        <v>47</v>
      </c>
      <c r="D197" s="46" t="s">
        <v>157</v>
      </c>
      <c r="E197" s="61">
        <v>100</v>
      </c>
      <c r="F197" s="17">
        <f>F198+F199</f>
        <v>2719.7999999999997</v>
      </c>
      <c r="G197" s="17">
        <f>G198+G199</f>
        <v>2243.5</v>
      </c>
      <c r="H197" s="19">
        <f t="shared" si="43"/>
        <v>82.487682917861619</v>
      </c>
    </row>
    <row r="198" spans="1:8" ht="30">
      <c r="A198" s="40" t="s">
        <v>23</v>
      </c>
      <c r="B198" s="56" t="s">
        <v>75</v>
      </c>
      <c r="C198" s="56" t="s">
        <v>47</v>
      </c>
      <c r="D198" s="46" t="s">
        <v>157</v>
      </c>
      <c r="E198" s="14">
        <v>110</v>
      </c>
      <c r="F198" s="16">
        <v>2542.1</v>
      </c>
      <c r="G198" s="16">
        <v>2195.3000000000002</v>
      </c>
      <c r="H198" s="19">
        <f t="shared" si="43"/>
        <v>86.357735730301727</v>
      </c>
    </row>
    <row r="199" spans="1:8" ht="31.5">
      <c r="A199" s="106" t="s">
        <v>19</v>
      </c>
      <c r="B199" s="56" t="s">
        <v>75</v>
      </c>
      <c r="C199" s="56" t="s">
        <v>47</v>
      </c>
      <c r="D199" s="46" t="s">
        <v>157</v>
      </c>
      <c r="E199" s="14">
        <v>110</v>
      </c>
      <c r="F199" s="16">
        <v>177.7</v>
      </c>
      <c r="G199" s="16">
        <v>48.2</v>
      </c>
      <c r="H199" s="19">
        <f t="shared" si="43"/>
        <v>27.124366910523356</v>
      </c>
    </row>
    <row r="200" spans="1:8" ht="30">
      <c r="A200" s="39" t="s">
        <v>20</v>
      </c>
      <c r="B200" s="60" t="s">
        <v>75</v>
      </c>
      <c r="C200" s="60" t="s">
        <v>47</v>
      </c>
      <c r="D200" s="46" t="s">
        <v>157</v>
      </c>
      <c r="E200" s="23">
        <v>200</v>
      </c>
      <c r="F200" s="15">
        <f>F201</f>
        <v>1348.7</v>
      </c>
      <c r="G200" s="15">
        <f>G201</f>
        <v>1294.9000000000001</v>
      </c>
      <c r="H200" s="19">
        <f t="shared" si="43"/>
        <v>96.010973530065996</v>
      </c>
    </row>
    <row r="201" spans="1:8" ht="45">
      <c r="A201" s="40" t="s">
        <v>109</v>
      </c>
      <c r="B201" s="56" t="s">
        <v>75</v>
      </c>
      <c r="C201" s="56" t="s">
        <v>47</v>
      </c>
      <c r="D201" s="46" t="s">
        <v>157</v>
      </c>
      <c r="E201" s="14">
        <v>240</v>
      </c>
      <c r="F201" s="16">
        <v>1348.7</v>
      </c>
      <c r="G201" s="16">
        <v>1294.9000000000001</v>
      </c>
      <c r="H201" s="19">
        <f t="shared" si="43"/>
        <v>96.010973530065996</v>
      </c>
    </row>
    <row r="202" spans="1:8">
      <c r="A202" s="39" t="s">
        <v>21</v>
      </c>
      <c r="B202" s="60" t="s">
        <v>75</v>
      </c>
      <c r="C202" s="60" t="s">
        <v>47</v>
      </c>
      <c r="D202" s="46" t="s">
        <v>157</v>
      </c>
      <c r="E202" s="24" t="s">
        <v>24</v>
      </c>
      <c r="F202" s="15">
        <f>F203</f>
        <v>16</v>
      </c>
      <c r="G202" s="15">
        <f>G203</f>
        <v>15</v>
      </c>
      <c r="H202" s="19">
        <f t="shared" ref="H202:H228" si="63">G202/F202*100</f>
        <v>93.75</v>
      </c>
    </row>
    <row r="203" spans="1:8">
      <c r="A203" s="40" t="s">
        <v>22</v>
      </c>
      <c r="B203" s="56" t="s">
        <v>75</v>
      </c>
      <c r="C203" s="56" t="s">
        <v>47</v>
      </c>
      <c r="D203" s="46" t="s">
        <v>157</v>
      </c>
      <c r="E203" s="14">
        <v>850</v>
      </c>
      <c r="F203" s="16">
        <v>16</v>
      </c>
      <c r="G203" s="16">
        <v>15</v>
      </c>
      <c r="H203" s="19">
        <f t="shared" si="63"/>
        <v>93.75</v>
      </c>
    </row>
    <row r="204" spans="1:8" ht="33" customHeight="1">
      <c r="A204" s="125" t="s">
        <v>205</v>
      </c>
      <c r="B204" s="29" t="s">
        <v>75</v>
      </c>
      <c r="C204" s="29" t="s">
        <v>47</v>
      </c>
      <c r="D204" s="46">
        <v>595608</v>
      </c>
      <c r="E204" s="14">
        <v>0</v>
      </c>
      <c r="F204" s="11">
        <f>F205</f>
        <v>200</v>
      </c>
      <c r="G204" s="11">
        <f t="shared" ref="G204:G205" si="64">G205</f>
        <v>0</v>
      </c>
      <c r="H204" s="19">
        <f t="shared" si="63"/>
        <v>0</v>
      </c>
    </row>
    <row r="205" spans="1:8" ht="30">
      <c r="A205" s="39" t="s">
        <v>20</v>
      </c>
      <c r="B205" s="29" t="s">
        <v>75</v>
      </c>
      <c r="C205" s="29" t="s">
        <v>47</v>
      </c>
      <c r="D205" s="46">
        <v>595608</v>
      </c>
      <c r="E205" s="23">
        <v>200</v>
      </c>
      <c r="F205" s="11">
        <f>F206</f>
        <v>200</v>
      </c>
      <c r="G205" s="11">
        <f t="shared" si="64"/>
        <v>0</v>
      </c>
      <c r="H205" s="19">
        <f t="shared" si="63"/>
        <v>0</v>
      </c>
    </row>
    <row r="206" spans="1:8" ht="45">
      <c r="A206" s="40" t="s">
        <v>109</v>
      </c>
      <c r="B206" s="29" t="s">
        <v>75</v>
      </c>
      <c r="C206" s="29" t="s">
        <v>47</v>
      </c>
      <c r="D206" s="46">
        <v>595608</v>
      </c>
      <c r="E206" s="14">
        <v>240</v>
      </c>
      <c r="F206" s="11">
        <v>200</v>
      </c>
      <c r="G206" s="11"/>
      <c r="H206" s="19">
        <f t="shared" si="63"/>
        <v>0</v>
      </c>
    </row>
    <row r="207" spans="1:8">
      <c r="A207" s="63" t="s">
        <v>104</v>
      </c>
      <c r="B207" s="60" t="s">
        <v>83</v>
      </c>
      <c r="C207" s="60" t="s">
        <v>49</v>
      </c>
      <c r="D207" s="46" t="s">
        <v>112</v>
      </c>
      <c r="E207" s="14">
        <v>0</v>
      </c>
      <c r="F207" s="18">
        <f t="shared" ref="F207:G208" si="65">F208</f>
        <v>121.4</v>
      </c>
      <c r="G207" s="18">
        <f t="shared" si="65"/>
        <v>91.1</v>
      </c>
      <c r="H207" s="19">
        <f t="shared" si="63"/>
        <v>75.041186161449744</v>
      </c>
    </row>
    <row r="208" spans="1:8">
      <c r="A208" s="64" t="s">
        <v>105</v>
      </c>
      <c r="B208" s="29" t="s">
        <v>83</v>
      </c>
      <c r="C208" s="29" t="s">
        <v>47</v>
      </c>
      <c r="D208" s="46" t="s">
        <v>112</v>
      </c>
      <c r="E208" s="14">
        <v>0</v>
      </c>
      <c r="F208" s="19">
        <f t="shared" si="65"/>
        <v>121.4</v>
      </c>
      <c r="G208" s="19">
        <f t="shared" si="65"/>
        <v>91.1</v>
      </c>
      <c r="H208" s="19">
        <f t="shared" si="63"/>
        <v>75.041186161449744</v>
      </c>
    </row>
    <row r="209" spans="1:8" ht="57">
      <c r="A209" s="65" t="s">
        <v>106</v>
      </c>
      <c r="B209" s="35" t="s">
        <v>83</v>
      </c>
      <c r="C209" s="35" t="s">
        <v>47</v>
      </c>
      <c r="D209" s="54" t="s">
        <v>55</v>
      </c>
      <c r="E209" s="55">
        <v>0</v>
      </c>
      <c r="F209" s="20">
        <f>F211</f>
        <v>121.4</v>
      </c>
      <c r="G209" s="20">
        <f>G211</f>
        <v>91.1</v>
      </c>
      <c r="H209" s="20">
        <f t="shared" si="63"/>
        <v>75.041186161449744</v>
      </c>
    </row>
    <row r="210" spans="1:8" ht="30">
      <c r="A210" s="66" t="s">
        <v>139</v>
      </c>
      <c r="B210" s="29" t="s">
        <v>83</v>
      </c>
      <c r="C210" s="29" t="s">
        <v>47</v>
      </c>
      <c r="D210" s="46" t="s">
        <v>56</v>
      </c>
      <c r="E210" s="14">
        <v>0</v>
      </c>
      <c r="F210" s="20">
        <f>F211</f>
        <v>121.4</v>
      </c>
      <c r="G210" s="20">
        <v>0</v>
      </c>
      <c r="H210" s="20">
        <f t="shared" si="63"/>
        <v>0</v>
      </c>
    </row>
    <row r="211" spans="1:8" ht="30">
      <c r="A211" s="28" t="s">
        <v>178</v>
      </c>
      <c r="B211" s="29" t="s">
        <v>83</v>
      </c>
      <c r="C211" s="29" t="s">
        <v>47</v>
      </c>
      <c r="D211" s="46" t="s">
        <v>169</v>
      </c>
      <c r="E211" s="14">
        <v>0</v>
      </c>
      <c r="F211" s="19">
        <f>F212</f>
        <v>121.4</v>
      </c>
      <c r="G211" s="19">
        <f>G212</f>
        <v>91.1</v>
      </c>
      <c r="H211" s="19">
        <f t="shared" si="63"/>
        <v>75.041186161449744</v>
      </c>
    </row>
    <row r="212" spans="1:8" ht="30">
      <c r="A212" s="28" t="s">
        <v>17</v>
      </c>
      <c r="B212" s="29" t="s">
        <v>83</v>
      </c>
      <c r="C212" s="29" t="s">
        <v>47</v>
      </c>
      <c r="D212" s="46" t="s">
        <v>169</v>
      </c>
      <c r="E212" s="13">
        <v>300</v>
      </c>
      <c r="F212" s="19">
        <f>F213</f>
        <v>121.4</v>
      </c>
      <c r="G212" s="19">
        <f>G213</f>
        <v>91.1</v>
      </c>
      <c r="H212" s="19">
        <f t="shared" si="63"/>
        <v>75.041186161449744</v>
      </c>
    </row>
    <row r="213" spans="1:8" ht="28.5" customHeight="1">
      <c r="A213" s="121" t="s">
        <v>194</v>
      </c>
      <c r="B213" s="67">
        <v>10</v>
      </c>
      <c r="C213" s="67">
        <v>1</v>
      </c>
      <c r="D213" s="46" t="s">
        <v>169</v>
      </c>
      <c r="E213" s="13">
        <v>321</v>
      </c>
      <c r="F213" s="19">
        <v>121.4</v>
      </c>
      <c r="G213" s="19">
        <v>91.1</v>
      </c>
      <c r="H213" s="19">
        <f t="shared" si="63"/>
        <v>75.041186161449744</v>
      </c>
    </row>
    <row r="214" spans="1:8">
      <c r="A214" s="40" t="s">
        <v>140</v>
      </c>
      <c r="B214" s="67">
        <v>11</v>
      </c>
      <c r="C214" s="60" t="s">
        <v>49</v>
      </c>
      <c r="D214" s="46" t="s">
        <v>112</v>
      </c>
      <c r="E214" s="14">
        <v>0</v>
      </c>
      <c r="F214" s="19">
        <f t="shared" ref="F214:G219" si="66">F215</f>
        <v>22.8</v>
      </c>
      <c r="G214" s="19">
        <f t="shared" si="66"/>
        <v>0</v>
      </c>
      <c r="H214" s="19">
        <f t="shared" si="63"/>
        <v>0</v>
      </c>
    </row>
    <row r="215" spans="1:8">
      <c r="A215" s="40" t="s">
        <v>141</v>
      </c>
      <c r="B215" s="67">
        <v>11</v>
      </c>
      <c r="C215" s="29" t="s">
        <v>47</v>
      </c>
      <c r="D215" s="46" t="s">
        <v>112</v>
      </c>
      <c r="E215" s="14">
        <v>0</v>
      </c>
      <c r="F215" s="19">
        <f t="shared" si="66"/>
        <v>22.8</v>
      </c>
      <c r="G215" s="19">
        <f t="shared" si="66"/>
        <v>0</v>
      </c>
      <c r="H215" s="19">
        <f t="shared" si="63"/>
        <v>0</v>
      </c>
    </row>
    <row r="216" spans="1:8" ht="71.25">
      <c r="A216" s="42" t="s">
        <v>110</v>
      </c>
      <c r="B216" s="101">
        <v>11</v>
      </c>
      <c r="C216" s="35" t="s">
        <v>47</v>
      </c>
      <c r="D216" s="27" t="s">
        <v>111</v>
      </c>
      <c r="E216" s="55">
        <v>0</v>
      </c>
      <c r="F216" s="21">
        <f t="shared" si="66"/>
        <v>22.8</v>
      </c>
      <c r="G216" s="21">
        <f t="shared" si="66"/>
        <v>0</v>
      </c>
      <c r="H216" s="20">
        <f t="shared" si="63"/>
        <v>0</v>
      </c>
    </row>
    <row r="217" spans="1:8" ht="45">
      <c r="A217" s="41" t="s">
        <v>142</v>
      </c>
      <c r="B217" s="67">
        <v>11</v>
      </c>
      <c r="C217" s="29" t="s">
        <v>47</v>
      </c>
      <c r="D217" s="14" t="s">
        <v>98</v>
      </c>
      <c r="E217" s="14">
        <v>0</v>
      </c>
      <c r="F217" s="19">
        <f t="shared" si="66"/>
        <v>22.8</v>
      </c>
      <c r="G217" s="19">
        <f t="shared" si="66"/>
        <v>0</v>
      </c>
      <c r="H217" s="19">
        <f t="shared" si="63"/>
        <v>0</v>
      </c>
    </row>
    <row r="218" spans="1:8" ht="18" customHeight="1">
      <c r="A218" s="39" t="s">
        <v>138</v>
      </c>
      <c r="B218" s="67">
        <v>11</v>
      </c>
      <c r="C218" s="29" t="s">
        <v>47</v>
      </c>
      <c r="D218" s="68" t="s">
        <v>125</v>
      </c>
      <c r="E218" s="14">
        <v>0</v>
      </c>
      <c r="F218" s="19">
        <f t="shared" si="66"/>
        <v>22.8</v>
      </c>
      <c r="G218" s="19">
        <f t="shared" si="66"/>
        <v>0</v>
      </c>
      <c r="H218" s="19">
        <f t="shared" si="63"/>
        <v>0</v>
      </c>
    </row>
    <row r="219" spans="1:8" ht="30">
      <c r="A219" s="41" t="s">
        <v>190</v>
      </c>
      <c r="B219" s="67">
        <v>11</v>
      </c>
      <c r="C219" s="29" t="s">
        <v>47</v>
      </c>
      <c r="D219" s="68" t="s">
        <v>125</v>
      </c>
      <c r="E219" s="47">
        <v>200</v>
      </c>
      <c r="F219" s="19">
        <f t="shared" si="66"/>
        <v>22.8</v>
      </c>
      <c r="G219" s="19">
        <f t="shared" si="66"/>
        <v>0</v>
      </c>
      <c r="H219" s="19">
        <f t="shared" si="63"/>
        <v>0</v>
      </c>
    </row>
    <row r="220" spans="1:8" ht="45">
      <c r="A220" s="40" t="s">
        <v>109</v>
      </c>
      <c r="B220" s="67">
        <v>11</v>
      </c>
      <c r="C220" s="29" t="s">
        <v>47</v>
      </c>
      <c r="D220" s="68" t="s">
        <v>125</v>
      </c>
      <c r="E220" s="47">
        <v>240</v>
      </c>
      <c r="F220" s="19">
        <v>22.8</v>
      </c>
      <c r="G220" s="19"/>
      <c r="H220" s="19">
        <f t="shared" si="63"/>
        <v>0</v>
      </c>
    </row>
    <row r="221" spans="1:8" ht="27" customHeight="1">
      <c r="A221" s="69" t="s">
        <v>143</v>
      </c>
      <c r="B221" s="33" t="s">
        <v>99</v>
      </c>
      <c r="C221" s="33" t="s">
        <v>67</v>
      </c>
      <c r="D221" s="46" t="s">
        <v>112</v>
      </c>
      <c r="E221" s="14">
        <v>0</v>
      </c>
      <c r="F221" s="18">
        <f>F222</f>
        <v>77.3</v>
      </c>
      <c r="G221" s="18">
        <f>G222</f>
        <v>77.3</v>
      </c>
      <c r="H221" s="19">
        <f t="shared" si="63"/>
        <v>100</v>
      </c>
    </row>
    <row r="222" spans="1:8" ht="30">
      <c r="A222" s="70" t="s">
        <v>144</v>
      </c>
      <c r="B222" s="33" t="s">
        <v>99</v>
      </c>
      <c r="C222" s="33" t="s">
        <v>67</v>
      </c>
      <c r="D222" s="46" t="s">
        <v>112</v>
      </c>
      <c r="E222" s="14">
        <v>0</v>
      </c>
      <c r="F222" s="18">
        <f>F227</f>
        <v>77.3</v>
      </c>
      <c r="G222" s="18">
        <f>G227</f>
        <v>77.3</v>
      </c>
      <c r="H222" s="19">
        <f t="shared" si="63"/>
        <v>100</v>
      </c>
    </row>
    <row r="223" spans="1:8" ht="57">
      <c r="A223" s="65" t="s">
        <v>106</v>
      </c>
      <c r="B223" s="102" t="s">
        <v>99</v>
      </c>
      <c r="C223" s="102" t="s">
        <v>67</v>
      </c>
      <c r="D223" s="54" t="s">
        <v>55</v>
      </c>
      <c r="E223" s="27">
        <v>0</v>
      </c>
      <c r="F223" s="103">
        <f>F224</f>
        <v>77.3</v>
      </c>
      <c r="G223" s="103">
        <f>G224</f>
        <v>77.3</v>
      </c>
      <c r="H223" s="103">
        <f t="shared" si="63"/>
        <v>100</v>
      </c>
    </row>
    <row r="224" spans="1:8" ht="45">
      <c r="A224" s="30" t="s">
        <v>145</v>
      </c>
      <c r="B224" s="33" t="s">
        <v>99</v>
      </c>
      <c r="C224" s="33" t="s">
        <v>67</v>
      </c>
      <c r="D224" s="46" t="s">
        <v>56</v>
      </c>
      <c r="E224" s="14">
        <v>0</v>
      </c>
      <c r="F224" s="18">
        <f>F226</f>
        <v>77.3</v>
      </c>
      <c r="G224" s="18">
        <f>G226</f>
        <v>77.3</v>
      </c>
      <c r="H224" s="19">
        <f t="shared" si="63"/>
        <v>100</v>
      </c>
    </row>
    <row r="225" spans="1:9">
      <c r="A225" s="30" t="s">
        <v>146</v>
      </c>
      <c r="B225" s="33" t="s">
        <v>99</v>
      </c>
      <c r="C225" s="33" t="s">
        <v>67</v>
      </c>
      <c r="D225" s="71" t="s">
        <v>122</v>
      </c>
      <c r="E225" s="14">
        <v>0</v>
      </c>
      <c r="F225" s="18">
        <f t="shared" ref="F225:G226" si="67">F226</f>
        <v>77.3</v>
      </c>
      <c r="G225" s="18">
        <f t="shared" si="67"/>
        <v>77.3</v>
      </c>
      <c r="H225" s="19">
        <f t="shared" si="63"/>
        <v>100</v>
      </c>
    </row>
    <row r="226" spans="1:9">
      <c r="A226" s="30" t="s">
        <v>164</v>
      </c>
      <c r="B226" s="33" t="s">
        <v>99</v>
      </c>
      <c r="C226" s="33" t="s">
        <v>67</v>
      </c>
      <c r="D226" s="71" t="s">
        <v>122</v>
      </c>
      <c r="E226" s="24">
        <v>500</v>
      </c>
      <c r="F226" s="18">
        <f t="shared" si="67"/>
        <v>77.3</v>
      </c>
      <c r="G226" s="18">
        <f t="shared" si="67"/>
        <v>77.3</v>
      </c>
      <c r="H226" s="19">
        <f t="shared" si="63"/>
        <v>100</v>
      </c>
    </row>
    <row r="227" spans="1:9">
      <c r="A227" s="64" t="s">
        <v>100</v>
      </c>
      <c r="B227" s="33" t="s">
        <v>99</v>
      </c>
      <c r="C227" s="33" t="s">
        <v>67</v>
      </c>
      <c r="D227" s="71" t="s">
        <v>122</v>
      </c>
      <c r="E227" s="13">
        <v>540</v>
      </c>
      <c r="F227" s="19">
        <v>77.3</v>
      </c>
      <c r="G227" s="19">
        <v>77.3</v>
      </c>
      <c r="H227" s="19">
        <f t="shared" si="63"/>
        <v>100</v>
      </c>
    </row>
    <row r="228" spans="1:9">
      <c r="A228" s="100" t="s">
        <v>103</v>
      </c>
      <c r="B228" s="122"/>
      <c r="C228" s="122"/>
      <c r="D228" s="122"/>
      <c r="E228" s="122"/>
      <c r="F228" s="123">
        <f>F9+F55+F75+F104+F182+F207+F214+F221</f>
        <v>108587.70000000001</v>
      </c>
      <c r="G228" s="123">
        <f>G9+G55+G75+G104+G182+G207+G214+G221</f>
        <v>72600.7</v>
      </c>
      <c r="H228" s="20">
        <f t="shared" si="63"/>
        <v>66.859045729857058</v>
      </c>
      <c r="I228" s="2"/>
    </row>
    <row r="229" spans="1:9">
      <c r="F229" s="22"/>
      <c r="G229" s="22"/>
      <c r="H229" s="12"/>
    </row>
    <row r="230" spans="1:9">
      <c r="F230" s="4"/>
    </row>
    <row r="231" spans="1:9">
      <c r="F231" s="2"/>
      <c r="G231" s="5"/>
      <c r="H231" s="8"/>
    </row>
    <row r="232" spans="1:9">
      <c r="F232" s="3"/>
      <c r="G232" s="3"/>
      <c r="H232" s="3"/>
    </row>
    <row r="233" spans="1:9">
      <c r="F233" s="6"/>
    </row>
    <row r="235" spans="1:9">
      <c r="F235" s="3"/>
    </row>
    <row r="238" spans="1:9">
      <c r="F238" s="3"/>
    </row>
    <row r="268" spans="8:8">
      <c r="H268" s="2"/>
    </row>
  </sheetData>
  <mergeCells count="1">
    <mergeCell ref="A5:H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2016-03-15T10:28:05Z</dcterms:modified>
</cp:coreProperties>
</file>